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2 лист 6.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2" l="1"/>
  <c r="A5" i="5"/>
  <c r="A4" i="15"/>
  <c r="A5" i="16"/>
  <c r="A5" i="19"/>
  <c r="A5" i="10"/>
  <c r="A4" i="17"/>
  <c r="B27" i="22"/>
  <c r="B26" i="22"/>
  <c r="B25" i="22"/>
  <c r="B24" i="22"/>
  <c r="B22" i="22"/>
  <c r="C27" i="6" l="1"/>
  <c r="A5" i="6"/>
  <c r="A5" i="14"/>
  <c r="A6" i="13"/>
  <c r="A4" i="12"/>
  <c r="C49" i="7"/>
  <c r="C48" i="7"/>
  <c r="A9" i="22" l="1"/>
  <c r="A9" i="5"/>
  <c r="A14" i="15"/>
  <c r="A15" i="5" s="1"/>
  <c r="A15" i="22" s="1"/>
  <c r="B21" i="22" s="1"/>
  <c r="A11" i="15"/>
  <c r="A12" i="5" s="1"/>
  <c r="A12" i="22" s="1"/>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<sst xmlns="http://schemas.openxmlformats.org/spreadsheetml/2006/main" count="1066" uniqueCount="628">
  <si>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</si>
  <si>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</si>
  <si>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</si>
  <si>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</si>
  <si>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</si>
  <si>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</si>
  <si>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</si>
  <si>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</si>
  <si>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</si>
  <si>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</si>
  <si>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</si>
  <si>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</si>
  <si>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</si>
  <si>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</si>
  <si>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</si>
  <si>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</si>
  <si>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</si>
  <si>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</si>
  <si>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</si>
  <si>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</si>
  <si>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</si>
  <si>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</si>
  <si>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</si>
  <si>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</si>
  <si>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</si>
  <si>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</si>
  <si>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</si>
  <si>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</si>
  <si>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</si>
  <si>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</si>
  <si>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</si>
  <si>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</si>
  <si>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</si>
  <si>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</si>
  <si>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</si>
  <si>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</si>
  <si>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</si>
  <si>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</si>
  <si>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</si>
  <si>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</si>
  <si>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</si>
  <si>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</si>
  <si>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</si>
  <si>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</si>
  <si>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</si>
  <si>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</si>
  <si>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</si>
  <si>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</si>
  <si>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</si>
  <si>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</si>
  <si>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</si>
  <si>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</si>
  <si>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</si>
  <si>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</si>
  <si>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</si>
  <si>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</si>
  <si>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</si>
  <si>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</si>
  <si>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</si>
  <si>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</si>
  <si>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</si>
  <si>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</si>
  <si>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</si>
  <si>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</si>
  <si>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</si>
  <si>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</si>
  <si>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</si>
  <si>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</si>
  <si>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</si>
  <si>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</si>
  <si>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</si>
  <si>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</si>
  <si>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</si>
  <si>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</si>
  <si>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</si>
  <si>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</si>
  <si>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</si>
  <si>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</si>
  <si>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</si>
  <si>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</si>
  <si>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</si>
  <si>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</si>
  <si>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</si>
  <si>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</si>
  <si>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</si>
  <si>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</si>
  <si>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</si>
  <si>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</si>
  <si>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</si>
  <si>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</si>
  <si>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</si>
  <si>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</si>
  <si>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</si>
  <si>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</si>
  <si>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</si>
  <si>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</si>
  <si>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</si>
  <si>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</si>
  <si>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</si>
  <si>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</si>
  <si>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</si>
  <si>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</si>
  <si>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</si>
  <si>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</si>
  <si>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</si>
  <si>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</si>
  <si>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</si>
  <si>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</si>
  <si>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</si>
  <si>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</si>
  <si>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</si>
  <si>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</si>
  <si>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</si>
  <si>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</si>
  <si>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</si>
  <si>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</si>
  <si>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</si>
  <si>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</si>
  <si>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</si>
  <si>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</si>
  <si>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</si>
  <si>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</si>
  <si>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</si>
  <si>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</si>
  <si>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</si>
  <si>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</si>
  <si>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</si>
  <si>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</si>
  <si>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</si>
  <si>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</si>
  <si>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</si>
  <si>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</si>
  <si>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</si>
  <si>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</si>
  <si>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</si>
  <si>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</si>
  <si>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</si>
  <si>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</si>
  <si>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</si>
  <si>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</si>
  <si>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</si>
  <si>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</si>
  <si>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</si>
  <si>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</si>
  <si>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</si>
  <si>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</si>
  <si>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</si>
  <si>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</si>
  <si>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</si>
  <si>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</si>
  <si>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</si>
  <si>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</si>
  <si>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</si>
  <si>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</si>
  <si>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</si>
  <si>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</si>
  <si>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</si>
  <si>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</si>
  <si>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</si>
  <si>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</si>
  <si>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</si>
  <si>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</si>
  <si>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</si>
  <si>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</si>
  <si>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</si>
  <si>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</si>
  <si>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</si>
  <si>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</si>
  <si>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</si>
  <si>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</si>
  <si>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</si>
  <si>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</si>
  <si>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</si>
  <si>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</si>
  <si>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</si>
  <si>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</si>
  <si>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</si>
  <si>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</si>
  <si>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</si>
  <si>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</si>
  <si>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</si>
  <si>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</si>
  <si>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</si>
  <si>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</si>
  <si>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</si>
  <si>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</si>
  <si>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</si>
  <si>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</si>
  <si>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</si>
  <si>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</si>
  <si>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</si>
  <si>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</si>
  <si>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</si>
  <si>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</si>
  <si>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</si>
  <si>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</si>
  <si>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</si>
  <si>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</si>
  <si>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</si>
  <si>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</si>
  <si>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</si>
  <si>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</si>
  <si>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</si>
  <si>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</si>
  <si>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</si>
  <si>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</si>
  <si>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</si>
  <si>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</si>
  <si>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</si>
  <si>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</si>
  <si>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</si>
  <si>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</si>
  <si>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</si>
  <si>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</si>
  <si>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</si>
  <si>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</si>
  <si>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</si>
  <si>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</si>
  <si>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</si>
  <si>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</si>
  <si>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</si>
  <si>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</si>
  <si>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</si>
  <si>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</si>
  <si>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</si>
  <si>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</si>
  <si>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</si>
  <si>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</si>
  <si>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</si>
  <si>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</si>
  <si>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</si>
  <si>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</si>
  <si>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</si>
  <si>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</si>
  <si>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</si>
  <si>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</si>
  <si>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</si>
  <si>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</si>
  <si>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</si>
  <si>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</si>
  <si>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</si>
  <si>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</si>
  <si>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</si>
  <si>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</si>
  <si>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</si>
  <si>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</si>
  <si>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</si>
  <si>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</si>
  <si>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</si>
  <si>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</si>
  <si>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</si>
  <si>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</si>
  <si>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</si>
  <si>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</si>
  <si>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</si>
  <si>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</si>
  <si>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</si>
  <si>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</si>
  <si>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</si>
  <si>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</si>
  <si>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</si>
  <si>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</si>
  <si>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</si>
  <si>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</si>
  <si>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</si>
  <si>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</si>
  <si>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</si>
  <si>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</si>
  <si>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</si>
  <si>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</si>
  <si>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</si>
  <si>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</si>
  <si>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</si>
  <si>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</si>
  <si>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</si>
  <si>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</si>
  <si>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</si>
  <si>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</si>
  <si>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</si>
  <si>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</si>
  <si>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</si>
  <si>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</si>
  <si>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</si>
  <si>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</si>
  <si>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</si>
  <si>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</si>
  <si>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</si>
  <si>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</si>
  <si>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</si>
  <si>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</si>
  <si>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</si>
  <si>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</si>
  <si>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</si>
  <si>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</si>
  <si>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</si>
  <si>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</si>
  <si>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</si>
  <si>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</si>
  <si>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</si>
  <si>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</si>
  <si>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</si>
  <si>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</si>
  <si>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</si>
  <si>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</si>
  <si>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</si>
  <si>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</si>
  <si>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</si>
  <si>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</si>
  <si>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</si>
  <si>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</si>
  <si>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</si>
  <si>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</si>
  <si>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</si>
  <si>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</si>
  <si>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</si>
  <si>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</si>
  <si>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</si>
  <si>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</si>
  <si>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</si>
  <si>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</si>
  <si>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</si>
  <si>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</si>
  <si>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</si>
  <si>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</si>
  <si>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</si>
  <si>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</si>
  <si>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</si>
  <si>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</si>
  <si>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</si>
  <si>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</si>
  <si>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</si>
  <si>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</si>
  <si>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</si>
  <si>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</si>
  <si>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</si>
  <si>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</si>
  <si>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</si>
  <si>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</si>
  <si>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</si>
  <si>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</si>
  <si>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</si>
  <si>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</si>
  <si>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</si>
  <si>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</si>
  <si>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</si>
  <si>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</si>
  <si>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</si>
  <si>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</si>
  <si>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</si>
  <si>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</si>
  <si>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</si>
  <si>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</si>
  <si>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</si>
  <si>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</si>
  <si>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</si>
  <si>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</si>
  <si>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</si>
  <si>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</si>
  <si>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</si>
  <si>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</si>
  <si>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</si>
  <si>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</si>
  <si>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</si>
  <si>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</si>
  <si>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</si>
  <si>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</si>
  <si>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</si>
  <si>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</si>
  <si>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</si>
  <si>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</si>
  <si>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</si>
  <si>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</si>
  <si>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</si>
  <si>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</si>
  <si>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</si>
  <si>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</si>
  <si>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</si>
  <si>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</si>
  <si>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</si>
  <si>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</si>
  <si>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</si>
  <si>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</si>
  <si>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</si>
  <si>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</si>
  <si>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</si>
  <si>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</si>
  <si>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</si>
  <si>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</si>
  <si>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</si>
  <si>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</si>
  <si>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</si>
  <si>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</si>
  <si>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</si>
  <si>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</si>
  <si>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</si>
  <si>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</si>
  <si>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</si>
  <si>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</si>
  <si>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</si>
  <si>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</si>
  <si>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</si>
  <si>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</si>
  <si>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</si>
  <si>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</si>
  <si>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</si>
  <si>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</si>
  <si>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</si>
  <si>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</si>
  <si>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</si>
  <si>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</si>
  <si>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</si>
  <si>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</si>
  <si>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</si>
  <si>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</si>
  <si>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</si>
  <si>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</si>
  <si>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</si>
  <si>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</si>
  <si>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</si>
  <si>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</si>
  <si>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</si>
  <si>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</si>
  <si>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</si>
  <si>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</si>
  <si>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</si>
  <si>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</si>
  <si>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</si>
  <si>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</si>
  <si>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</si>
  <si>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</si>
  <si>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</si>
  <si>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</si>
  <si>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</si>
  <si>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</si>
  <si>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</si>
  <si>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</si>
  <si>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</si>
  <si>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</si>
  <si>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</si>
  <si>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</si>
  <si>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</si>
  <si>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</si>
  <si>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</si>
  <si>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</si>
  <si>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</si>
  <si>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</si>
  <si>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</si>
  <si>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</si>
  <si>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</si>
  <si>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</si>
  <si>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</si>
  <si>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</si>
  <si>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</si>
  <si>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</si>
  <si>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</si>
  <si>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</si>
  <si>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</si>
  <si>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</si>
  <si>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</si>
  <si>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</si>
  <si>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</si>
  <si>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</si>
  <si>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</si>
  <si>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</si>
  <si>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</si>
  <si>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</si>
  <si>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</si>
  <si>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</si>
  <si>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</si>
  <si>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</si>
  <si>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</si>
  <si>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</si>
  <si>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</si>
  <si>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</si>
  <si>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</si>
  <si>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</si>
  <si>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</si>
  <si>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</si>
  <si>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</si>
  <si>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</si>
  <si>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</si>
  <si>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</si>
  <si>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</si>
  <si>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</si>
  <si>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</si>
  <si>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</si>
  <si>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</si>
  <si>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</si>
  <si>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</si>
  <si>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</si>
  <si>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</si>
  <si>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</si>
  <si>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</si>
  <si>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</si>
  <si>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</si>
  <si>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</si>
  <si>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</si>
  <si>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</si>
  <si>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</si>
  <si>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</si>
  <si>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</si>
  <si>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</si>
  <si>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</si>
  <si>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</si>
  <si>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</si>
  <si>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</si>
  <si>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</si>
  <si>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</si>
  <si>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</si>
  <si>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</si>
  <si>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</si>
  <si>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</si>
  <si>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</si>
  <si>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</si>
  <si>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</si>
  <si>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</si>
  <si>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</si>
  <si>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</si>
  <si>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</si>
  <si>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</si>
  <si>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</si>
  <si>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</si>
  <si>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</si>
  <si>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</si>
  <si>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</si>
  <si>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</si>
  <si>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</si>
  <si>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</si>
  <si>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</si>
  <si>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</si>
  <si>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</si>
  <si>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</si>
  <si>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</si>
  <si>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</si>
  <si>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</si>
  <si>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</si>
  <si>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</si>
  <si>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</si>
  <si>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</si>
  <si>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</si>
  <si>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</si>
  <si>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</si>
  <si>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</si>
  <si>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</si>
  <si>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</si>
  <si>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</si>
  <si>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</si>
  <si>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</si>
  <si>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</si>
  <si>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</si>
  <si>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</si>
  <si>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</si>
  <si>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</si>
  <si>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</si>
  <si>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</si>
  <si>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</si>
  <si>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 xml:space="preserve">Покупка оборудования, не требующего монтажа (приобретение автогидроподъемника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</si>
  <si>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</si>
  <si>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</si>
  <si>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</si>
  <si>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</si>
  <si>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</si>
  <si>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</si>
  <si>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</si>
  <si>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</si>
  <si>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</si>
  <si>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</si>
  <si>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</si>
  <si>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</si>
  <si>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</si>
  <si>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</si>
  <si>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</si>
  <si>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</si>
  <si>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</si>
  <si>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</si>
  <si>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</si>
  <si>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</si>
  <si>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</si>
  <si>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</si>
  <si>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</si>
  <si>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</si>
  <si>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</si>
  <si>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</si>
  <si>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</si>
  <si>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</si>
  <si>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</si>
  <si>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</si>
  <si>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</si>
  <si>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</si>
  <si>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</si>
  <si>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</si>
  <si>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</si>
  <si>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</si>
  <si>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</si>
  <si>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</si>
  <si>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</si>
  <si>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</si>
  <si>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</si>
  <si>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</si>
  <si>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</si>
  <si>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</si>
  <si>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</si>
  <si>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</si>
  <si>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</si>
  <si>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</si>
  <si>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</si>
  <si>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Год раскрытия информации: 2022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</si>
  <si>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</si>
  <si>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</si>
  <si>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</si>
  <si>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Тюм.область</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</si>
  <si>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</si>
  <si>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</si>
  <si>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</si>
  <si>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563,39189 млн.руб.;</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</si>
  <si>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</si>
  <si>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Модернизация парка автотранспорта</t>
  </si>
  <si>
    <t xml:space="preserve"> Приобретение 75 единиц автотранспорта</t>
  </si>
  <si>
    <t>этапность не предусмотрена</t>
  </si>
  <si>
    <t xml:space="preserve">Н </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</si>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</sst>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5" formatCode="#,##0_ ;\-#,##0\ "/>
    <numFmt numFmtId="166" formatCode="_-* #,##0.00\ _р_._-;\-* #,##0.00\ _р_._-;_-* &quot;-&quot;??\ _р_._-;_-@_-"/>
    <numFmt numFmtId="167" formatCode="#,##0.0"/>
    <numFmt numFmtId="169" formatCode="_-* #,##0.00\ _₽_-;\-* #,##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16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2" fontId="11" fillId="0" borderId="1" xfId="2" applyNumberFormat="1" applyFont="1" applyBorder="1"/>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2"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5" xfId="2" applyNumberFormat="1" applyFont="1" applyFill="1" applyBorder="1" applyAlignment="1">
      <alignment horizontal="justify" vertical="top" wrapText="1"/>
    </xf>
    <xf numFmtId="2" fontId="11" fillId="0" borderId="10" xfId="2" applyNumberFormat="1" applyFont="1" applyBorder="1"/>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1" applyFont="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cellXfs>
  <cellStyles count="10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4" t="s">
        <v>606</v>
      </c>
      <c r="B5" s="244"/>
      <c r="C5" s="244"/>
      <c r="D5" s="197"/>
      <c r="E5" s="197"/>
      <c r="F5" s="197"/>
      <c r="G5" s="197"/>
      <c r="H5" s="197"/>
      <c r="I5" s="197"/>
      <c r="J5" s="197"/>
    </row>
    <row r="6" spans="1:22" s="12" customFormat="1" ht="18.75" x14ac:dyDescent="0.3">
      <c r="A6" s="17"/>
      <c r="F6" s="16"/>
      <c r="G6" s="16"/>
      <c r="H6" s="15"/>
    </row>
    <row r="7" spans="1:22" s="12" customFormat="1" ht="18.75" x14ac:dyDescent="0.2">
      <c r="A7" s="248" t="s">
        <v>11</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554</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10</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555</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9</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50" t="s">
        <v>556</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28" t="s">
        <v>607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28"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4" t="s">
        <v>483</v>
      </c>
      <c r="C25" s="230" t="s">
        <v>609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4" t="s">
        <v>77</v>
      </c>
      <c r="C26" s="230" t="s">
        <v>610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4" t="s">
        <v>76</v>
      </c>
      <c r="C27" s="230" t="s">
        <v>611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4" t="s">
        <v>484</v>
      </c>
      <c r="C28" s="230" t="s">
        <v>612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4" t="s">
        <v>485</v>
      </c>
      <c r="C29" s="230" t="s">
        <v>612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4" t="s">
        <v>486</v>
      </c>
      <c r="C30" s="230" t="s">
        <v>612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487</v>
      </c>
      <c r="C31" s="230" t="s">
        <v>612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488</v>
      </c>
      <c r="C32" s="230" t="s">
        <v>612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489</v>
      </c>
      <c r="C33" s="230" t="s">
        <v>613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230"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30" t="s">
        <v>612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30" t="s">
        <v>612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30" t="s">
        <v>612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30" t="s">
        <v>612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32"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33"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31"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31"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31"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31"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31"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27">
        <f>'6.2. Паспорт фин осв ввод'!AC24</f>
        <v>525.57985427408471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29">
        <f>'6.2. Паспорт фин осв ввод'!AC30</f>
        <v>437.98321189507055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11</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5" t="s">
        <v>10</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M_PK3300.01.02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9</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2" x14ac:dyDescent="0.2">
      <c r="A14" s="251" t="str">
        <f>'1. паспорт местоположение'!A15:C15</f>
        <v xml:space="preserve">Покупка оборудования, не требующего монтажа (приобретение автогидроподъемника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6" t="s">
        <v>510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110</v>
      </c>
      <c r="C19" s="256" t="s">
        <v>402</v>
      </c>
      <c r="D19" s="255" t="s">
        <v>401</v>
      </c>
      <c r="E19" s="255" t="s">
        <v>109</v>
      </c>
      <c r="F19" s="255" t="s">
        <v>108</v>
      </c>
      <c r="G19" s="255" t="s">
        <v>397</v>
      </c>
      <c r="H19" s="255" t="s">
        <v>107</v>
      </c>
      <c r="I19" s="255" t="s">
        <v>106</v>
      </c>
      <c r="J19" s="255" t="s">
        <v>105</v>
      </c>
      <c r="K19" s="255" t="s">
        <v>104</v>
      </c>
      <c r="L19" s="255" t="s">
        <v>103</v>
      </c>
      <c r="M19" s="255" t="s">
        <v>102</v>
      </c>
      <c r="N19" s="255" t="s">
        <v>101</v>
      </c>
      <c r="O19" s="255" t="s">
        <v>100</v>
      </c>
      <c r="P19" s="255" t="s">
        <v>99</v>
      </c>
      <c r="Q19" s="255" t="s">
        <v>400</v>
      </c>
      <c r="R19" s="255"/>
      <c r="S19" s="258" t="s">
        <v>502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6" t="s">
        <v>398</v>
      </c>
      <c r="R20" s="47" t="s">
        <v>399</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8"/>
      <c r="B29" s="51" t="s">
        <v>395</v>
      </c>
      <c r="C29" s="51"/>
      <c r="D29" s="51"/>
      <c r="E29" s="148" t="s">
        <v>396</v>
      </c>
      <c r="F29" s="148" t="s">
        <v>396</v>
      </c>
      <c r="G29" s="148" t="s">
        <v>396</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11</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5" t="s">
        <v>10</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M_PK3300.01.02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9</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70.5" customHeight="1" x14ac:dyDescent="0.2">
      <c r="A16" s="250" t="str">
        <f>'1. паспорт местоположение'!A15:C15</f>
        <v xml:space="preserve">Покупка оборудования, не требующего монтажа (приобретение автогидроподъемника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7" t="s">
        <v>515</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231</v>
      </c>
      <c r="C21" s="267"/>
      <c r="D21" s="270" t="s">
        <v>132</v>
      </c>
      <c r="E21" s="266" t="s">
        <v>544</v>
      </c>
      <c r="F21" s="267"/>
      <c r="G21" s="266" t="s">
        <v>281</v>
      </c>
      <c r="H21" s="267"/>
      <c r="I21" s="266" t="s">
        <v>131</v>
      </c>
      <c r="J21" s="267"/>
      <c r="K21" s="270" t="s">
        <v>130</v>
      </c>
      <c r="L21" s="266" t="s">
        <v>129</v>
      </c>
      <c r="M21" s="267"/>
      <c r="N21" s="266" t="s">
        <v>540</v>
      </c>
      <c r="O21" s="267"/>
      <c r="P21" s="270" t="s">
        <v>128</v>
      </c>
      <c r="Q21" s="259" t="s">
        <v>127</v>
      </c>
      <c r="R21" s="260"/>
      <c r="S21" s="259" t="s">
        <v>126</v>
      </c>
      <c r="T21" s="261"/>
    </row>
    <row r="22" spans="1:113" ht="204.75" customHeight="1" x14ac:dyDescent="0.25">
      <c r="A22" s="264"/>
      <c r="B22" s="268"/>
      <c r="C22" s="269"/>
      <c r="D22" s="273"/>
      <c r="E22" s="268"/>
      <c r="F22" s="269"/>
      <c r="G22" s="268"/>
      <c r="H22" s="269"/>
      <c r="I22" s="268"/>
      <c r="J22" s="269"/>
      <c r="K22" s="271"/>
      <c r="L22" s="268"/>
      <c r="M22" s="269"/>
      <c r="N22" s="268"/>
      <c r="O22" s="269"/>
      <c r="P22" s="271"/>
      <c r="Q22" s="101" t="s">
        <v>125</v>
      </c>
      <c r="R22" s="101" t="s">
        <v>514</v>
      </c>
      <c r="S22" s="101" t="s">
        <v>124</v>
      </c>
      <c r="T22" s="101" t="s">
        <v>123</v>
      </c>
    </row>
    <row r="23" spans="1:113" ht="51.75" customHeight="1" x14ac:dyDescent="0.25">
      <c r="A23" s="265"/>
      <c r="B23" s="195" t="s">
        <v>121</v>
      </c>
      <c r="C23" s="195" t="s">
        <v>122</v>
      </c>
      <c r="D23" s="271"/>
      <c r="E23" s="195" t="s">
        <v>121</v>
      </c>
      <c r="F23" s="195" t="s">
        <v>122</v>
      </c>
      <c r="G23" s="195" t="s">
        <v>121</v>
      </c>
      <c r="H23" s="195" t="s">
        <v>122</v>
      </c>
      <c r="I23" s="195" t="s">
        <v>121</v>
      </c>
      <c r="J23" s="195" t="s">
        <v>122</v>
      </c>
      <c r="K23" s="195" t="s">
        <v>121</v>
      </c>
      <c r="L23" s="195" t="s">
        <v>121</v>
      </c>
      <c r="M23" s="195" t="s">
        <v>122</v>
      </c>
      <c r="N23" s="195" t="s">
        <v>121</v>
      </c>
      <c r="O23" s="195" t="s">
        <v>122</v>
      </c>
      <c r="P23" s="196" t="s">
        <v>121</v>
      </c>
      <c r="Q23" s="101" t="s">
        <v>121</v>
      </c>
      <c r="R23" s="101" t="s">
        <v>121</v>
      </c>
      <c r="S23" s="101" t="s">
        <v>121</v>
      </c>
      <c r="T23" s="101"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72" t="s">
        <v>550</v>
      </c>
      <c r="C29" s="272"/>
      <c r="D29" s="272"/>
      <c r="E29" s="272"/>
      <c r="F29" s="272"/>
      <c r="G29" s="272"/>
      <c r="H29" s="272"/>
      <c r="I29" s="272"/>
      <c r="J29" s="272"/>
      <c r="K29" s="272"/>
      <c r="L29" s="272"/>
      <c r="M29" s="272"/>
      <c r="N29" s="272"/>
      <c r="O29" s="272"/>
      <c r="P29" s="272"/>
      <c r="Q29" s="272"/>
      <c r="R29" s="27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8" t="s">
        <v>11</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5" t="s">
        <v>10</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M_PK3300.01.02</v>
      </c>
      <c r="B12" s="251"/>
      <c r="C12" s="251"/>
      <c r="D12" s="251"/>
      <c r="E12" s="251" t="s">
        <v>8</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9</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51" t="str">
        <f>'1. паспорт местоположение'!A15:C15</f>
        <v xml:space="preserve">Покупка оборудования, не требующего монтажа (приобретение автогидроподъемника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1"/>
      <c r="C15" s="251"/>
      <c r="D15" s="251"/>
      <c r="E15" s="251" t="s">
        <v>8</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4" t="s">
        <v>6</v>
      </c>
      <c r="B21" s="276" t="s">
        <v>524</v>
      </c>
      <c r="C21" s="277"/>
      <c r="D21" s="276" t="s">
        <v>526</v>
      </c>
      <c r="E21" s="277"/>
      <c r="F21" s="259" t="s">
        <v>104</v>
      </c>
      <c r="G21" s="261"/>
      <c r="H21" s="261"/>
      <c r="I21" s="260"/>
      <c r="J21" s="274" t="s">
        <v>527</v>
      </c>
      <c r="K21" s="276" t="s">
        <v>528</v>
      </c>
      <c r="L21" s="277"/>
      <c r="M21" s="276" t="s">
        <v>529</v>
      </c>
      <c r="N21" s="277"/>
      <c r="O21" s="276" t="s">
        <v>516</v>
      </c>
      <c r="P21" s="277"/>
      <c r="Q21" s="276" t="s">
        <v>137</v>
      </c>
      <c r="R21" s="277"/>
      <c r="S21" s="274" t="s">
        <v>136</v>
      </c>
      <c r="T21" s="274" t="s">
        <v>530</v>
      </c>
      <c r="U21" s="274" t="s">
        <v>525</v>
      </c>
      <c r="V21" s="276" t="s">
        <v>135</v>
      </c>
      <c r="W21" s="277"/>
      <c r="X21" s="259" t="s">
        <v>127</v>
      </c>
      <c r="Y21" s="261"/>
      <c r="Z21" s="259" t="s">
        <v>126</v>
      </c>
      <c r="AA21" s="261"/>
    </row>
    <row r="22" spans="1:27" ht="216" customHeight="1" x14ac:dyDescent="0.25">
      <c r="A22" s="280"/>
      <c r="B22" s="278"/>
      <c r="C22" s="279"/>
      <c r="D22" s="278"/>
      <c r="E22" s="279"/>
      <c r="F22" s="259" t="s">
        <v>134</v>
      </c>
      <c r="G22" s="260"/>
      <c r="H22" s="259" t="s">
        <v>133</v>
      </c>
      <c r="I22" s="260"/>
      <c r="J22" s="275"/>
      <c r="K22" s="278"/>
      <c r="L22" s="279"/>
      <c r="M22" s="278"/>
      <c r="N22" s="279"/>
      <c r="O22" s="278"/>
      <c r="P22" s="279"/>
      <c r="Q22" s="278"/>
      <c r="R22" s="279"/>
      <c r="S22" s="275"/>
      <c r="T22" s="275"/>
      <c r="U22" s="275"/>
      <c r="V22" s="278"/>
      <c r="W22" s="279"/>
      <c r="X22" s="101" t="s">
        <v>125</v>
      </c>
      <c r="Y22" s="101" t="s">
        <v>514</v>
      </c>
      <c r="Z22" s="101" t="s">
        <v>124</v>
      </c>
      <c r="AA22" s="101" t="s">
        <v>123</v>
      </c>
    </row>
    <row r="23" spans="1:27" ht="60" customHeight="1" x14ac:dyDescent="0.25">
      <c r="A23" s="275"/>
      <c r="B23" s="193" t="s">
        <v>121</v>
      </c>
      <c r="C23" s="193"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8" t="s">
        <v>11</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5" t="s">
        <v>10</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M_PK3300.01.02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9</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81" t="str">
        <f>'1. паспорт местоположение'!A15:C15</f>
        <v xml:space="preserve">Покупка оборудования, не требующего монтажа (приобретение автогидроподъемника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6" t="s">
        <v>509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82.25" customHeight="1" x14ac:dyDescent="0.2">
      <c r="A22" s="28" t="s">
        <v>67</v>
      </c>
      <c r="B22" s="35" t="s">
        <v>522</v>
      </c>
      <c r="C22" s="34"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34"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235"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2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37" t="s">
        <v>618</v>
      </c>
      <c r="D26" s="27"/>
      <c r="E26" s="27"/>
      <c r="F26" s="27"/>
      <c r="G26" s="27"/>
      <c r="H26" s="27"/>
      <c r="I26" s="27"/>
      <c r="J26" s="27"/>
      <c r="K26" s="27"/>
      <c r="L26" s="27"/>
      <c r="M26" s="27"/>
      <c r="N26" s="27"/>
      <c r="O26" s="27"/>
      <c r="P26" s="27"/>
      <c r="Q26" s="27"/>
      <c r="R26" s="27"/>
      <c r="S26" s="27"/>
      <c r="T26" s="27"/>
      <c r="U26" s="27"/>
    </row>
    <row r="27" spans="1:21" ht="157.5" customHeight="1" x14ac:dyDescent="0.25">
      <c r="A27" s="28" t="s">
        <v>60</v>
      </c>
      <c r="B27" s="30" t="s">
        <v>523</v>
      </c>
      <c r="C27" s="29" t="str">
        <f>C22</f>
        <v>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3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36"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11</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0"/>
      <c r="AB6" s="19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0"/>
      <c r="AB7" s="190"/>
    </row>
    <row r="8" spans="1:28"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1"/>
      <c r="AB8" s="191"/>
    </row>
    <row r="9" spans="1:28" ht="15.75" x14ac:dyDescent="0.25">
      <c r="A9" s="245" t="s">
        <v>10</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2"/>
      <c r="AB9" s="192"/>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0"/>
      <c r="AB10" s="190"/>
    </row>
    <row r="11" spans="1:28" x14ac:dyDescent="0.25">
      <c r="A11" s="251" t="str">
        <f>'1. паспорт местоположение'!A12:C12</f>
        <v>M_PK3300.01.02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1"/>
      <c r="AB11" s="191"/>
    </row>
    <row r="12" spans="1:28" ht="15.75" x14ac:dyDescent="0.25">
      <c r="A12" s="245" t="s">
        <v>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2"/>
      <c r="AB12" s="192"/>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60.75" customHeight="1" x14ac:dyDescent="0.25">
      <c r="A14" s="281" t="str">
        <f>'1. паспорт местоположение'!A15:C15</f>
        <v xml:space="preserve">Покупка оборудования, не требующего монтажа (приобретение автогидроподъемника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91"/>
      <c r="AB14" s="191"/>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2"/>
      <c r="AB15" s="19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1"/>
      <c r="AB16" s="20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1"/>
      <c r="AB17" s="20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1"/>
      <c r="AB18" s="20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1"/>
      <c r="AB19" s="201"/>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2"/>
      <c r="AB20" s="202"/>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2"/>
      <c r="AB21" s="202"/>
    </row>
    <row r="22" spans="1:28" x14ac:dyDescent="0.25">
      <c r="A22" s="284" t="s">
        <v>541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3"/>
      <c r="AB22" s="203"/>
    </row>
    <row r="23" spans="1:28" ht="32.25" customHeight="1" x14ac:dyDescent="0.25">
      <c r="A23" s="286" t="s">
        <v>393</v>
      </c>
      <c r="B23" s="287"/>
      <c r="C23" s="287"/>
      <c r="D23" s="287"/>
      <c r="E23" s="287"/>
      <c r="F23" s="287"/>
      <c r="G23" s="287"/>
      <c r="H23" s="287"/>
      <c r="I23" s="287"/>
      <c r="J23" s="287"/>
      <c r="K23" s="287"/>
      <c r="L23" s="288"/>
      <c r="M23" s="285" t="s">
        <v>394</v>
      </c>
      <c r="N23" s="285"/>
      <c r="O23" s="285"/>
      <c r="P23" s="285"/>
      <c r="Q23" s="285"/>
      <c r="R23" s="285"/>
      <c r="S23" s="285"/>
      <c r="T23" s="285"/>
      <c r="U23" s="285"/>
      <c r="V23" s="285"/>
      <c r="W23" s="285"/>
      <c r="X23" s="285"/>
      <c r="Y23" s="285"/>
      <c r="Z23" s="285"/>
    </row>
    <row r="24" spans="1:28" ht="151.5" customHeight="1" x14ac:dyDescent="0.25">
      <c r="A24" s="98" t="s">
        <v>241</v>
      </c>
      <c r="B24" s="99" t="s">
        <v>270</v>
      </c>
      <c r="C24" s="98" t="s">
        <v>387</v>
      </c>
      <c r="D24" s="98" t="s">
        <v>242</v>
      </c>
      <c r="E24" s="98" t="s">
        <v>388</v>
      </c>
      <c r="F24" s="98" t="s">
        <v>390</v>
      </c>
      <c r="G24" s="98" t="s">
        <v>389</v>
      </c>
      <c r="H24" s="98" t="s">
        <v>243</v>
      </c>
      <c r="I24" s="98" t="s">
        <v>391</v>
      </c>
      <c r="J24" s="98" t="s">
        <v>275</v>
      </c>
      <c r="K24" s="99" t="s">
        <v>269</v>
      </c>
      <c r="L24" s="99" t="s">
        <v>244</v>
      </c>
      <c r="M24" s="100" t="s">
        <v>289</v>
      </c>
      <c r="N24" s="99" t="s">
        <v>552</v>
      </c>
      <c r="O24" s="98" t="s">
        <v>286</v>
      </c>
      <c r="P24" s="98" t="s">
        <v>287</v>
      </c>
      <c r="Q24" s="98" t="s">
        <v>285</v>
      </c>
      <c r="R24" s="98" t="s">
        <v>243</v>
      </c>
      <c r="S24" s="98" t="s">
        <v>284</v>
      </c>
      <c r="T24" s="98" t="s">
        <v>283</v>
      </c>
      <c r="U24" s="98" t="s">
        <v>386</v>
      </c>
      <c r="V24" s="98" t="s">
        <v>285</v>
      </c>
      <c r="W24" s="113" t="s">
        <v>268</v>
      </c>
      <c r="X24" s="113" t="s">
        <v>300</v>
      </c>
      <c r="Y24" s="113" t="s">
        <v>301</v>
      </c>
      <c r="Z24" s="115" t="s">
        <v>298</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371</v>
      </c>
      <c r="B26" s="97"/>
      <c r="C26" s="93" t="s">
        <v>373</v>
      </c>
      <c r="D26" s="93" t="s">
        <v>374</v>
      </c>
      <c r="E26" s="93" t="s">
        <v>375</v>
      </c>
      <c r="F26" s="93" t="s">
        <v>280</v>
      </c>
      <c r="G26" s="93" t="s">
        <v>376</v>
      </c>
      <c r="H26" s="93" t="s">
        <v>243</v>
      </c>
      <c r="I26" s="93" t="s">
        <v>377</v>
      </c>
      <c r="J26" s="93" t="s">
        <v>378</v>
      </c>
      <c r="K26" s="90"/>
      <c r="L26" s="94" t="s">
        <v>266</v>
      </c>
      <c r="M26" s="96" t="s">
        <v>282</v>
      </c>
      <c r="N26" s="90"/>
      <c r="O26" s="90"/>
      <c r="P26" s="90"/>
      <c r="Q26" s="90"/>
      <c r="R26" s="90"/>
      <c r="S26" s="90"/>
      <c r="T26" s="90"/>
      <c r="U26" s="90"/>
      <c r="V26" s="90"/>
      <c r="W26" s="90"/>
      <c r="X26" s="90"/>
      <c r="Y26" s="90"/>
      <c r="Z26" s="92" t="s">
        <v>299</v>
      </c>
    </row>
    <row r="27" spans="1:28" x14ac:dyDescent="0.25">
      <c r="A27" s="90" t="s">
        <v>245</v>
      </c>
      <c r="B27" s="90" t="s">
        <v>271</v>
      </c>
      <c r="C27" s="90" t="s">
        <v>250</v>
      </c>
      <c r="D27" s="90" t="s">
        <v>251</v>
      </c>
      <c r="E27" s="90" t="s">
        <v>290</v>
      </c>
      <c r="F27" s="93" t="s">
        <v>246</v>
      </c>
      <c r="G27" s="93" t="s">
        <v>294</v>
      </c>
      <c r="H27" s="90" t="s">
        <v>243</v>
      </c>
      <c r="I27" s="93" t="s">
        <v>276</v>
      </c>
      <c r="J27" s="93" t="s">
        <v>258</v>
      </c>
      <c r="K27" s="94" t="s">
        <v>262</v>
      </c>
      <c r="L27" s="90"/>
      <c r="M27" s="94" t="s">
        <v>288</v>
      </c>
      <c r="N27" s="90"/>
      <c r="O27" s="90"/>
      <c r="P27" s="90"/>
      <c r="Q27" s="90"/>
      <c r="R27" s="90"/>
      <c r="S27" s="90"/>
      <c r="T27" s="90"/>
      <c r="U27" s="90"/>
      <c r="V27" s="90"/>
      <c r="W27" s="90"/>
      <c r="X27" s="90"/>
      <c r="Y27" s="90"/>
      <c r="Z27" s="90"/>
    </row>
    <row r="28" spans="1:28" x14ac:dyDescent="0.25">
      <c r="A28" s="90" t="s">
        <v>245</v>
      </c>
      <c r="B28" s="90" t="s">
        <v>272</v>
      </c>
      <c r="C28" s="90" t="s">
        <v>252</v>
      </c>
      <c r="D28" s="90" t="s">
        <v>253</v>
      </c>
      <c r="E28" s="90" t="s">
        <v>291</v>
      </c>
      <c r="F28" s="93" t="s">
        <v>247</v>
      </c>
      <c r="G28" s="93" t="s">
        <v>295</v>
      </c>
      <c r="H28" s="90" t="s">
        <v>243</v>
      </c>
      <c r="I28" s="93" t="s">
        <v>277</v>
      </c>
      <c r="J28" s="93" t="s">
        <v>259</v>
      </c>
      <c r="K28" s="94" t="s">
        <v>263</v>
      </c>
      <c r="L28" s="95"/>
      <c r="M28" s="94" t="s">
        <v>0</v>
      </c>
      <c r="N28" s="94"/>
      <c r="O28" s="94"/>
      <c r="P28" s="94"/>
      <c r="Q28" s="94"/>
      <c r="R28" s="94"/>
      <c r="S28" s="94"/>
      <c r="T28" s="94"/>
      <c r="U28" s="94"/>
      <c r="V28" s="94"/>
      <c r="W28" s="94"/>
      <c r="X28" s="94"/>
      <c r="Y28" s="94"/>
      <c r="Z28" s="94"/>
    </row>
    <row r="29" spans="1:28" x14ac:dyDescent="0.25">
      <c r="A29" s="90" t="s">
        <v>245</v>
      </c>
      <c r="B29" s="90" t="s">
        <v>273</v>
      </c>
      <c r="C29" s="90" t="s">
        <v>254</v>
      </c>
      <c r="D29" s="90" t="s">
        <v>255</v>
      </c>
      <c r="E29" s="90" t="s">
        <v>292</v>
      </c>
      <c r="F29" s="93" t="s">
        <v>248</v>
      </c>
      <c r="G29" s="93" t="s">
        <v>296</v>
      </c>
      <c r="H29" s="90" t="s">
        <v>243</v>
      </c>
      <c r="I29" s="93" t="s">
        <v>278</v>
      </c>
      <c r="J29" s="93" t="s">
        <v>260</v>
      </c>
      <c r="K29" s="94" t="s">
        <v>264</v>
      </c>
      <c r="L29" s="95"/>
      <c r="M29" s="90"/>
      <c r="N29" s="90"/>
      <c r="O29" s="90"/>
      <c r="P29" s="90"/>
      <c r="Q29" s="90"/>
      <c r="R29" s="90"/>
      <c r="S29" s="90"/>
      <c r="T29" s="90"/>
      <c r="U29" s="90"/>
      <c r="V29" s="90"/>
      <c r="W29" s="90"/>
      <c r="X29" s="90"/>
      <c r="Y29" s="90"/>
      <c r="Z29" s="90"/>
    </row>
    <row r="30" spans="1:28" x14ac:dyDescent="0.25">
      <c r="A30" s="90" t="s">
        <v>245</v>
      </c>
      <c r="B30" s="90" t="s">
        <v>274</v>
      </c>
      <c r="C30" s="90" t="s">
        <v>256</v>
      </c>
      <c r="D30" s="90" t="s">
        <v>257</v>
      </c>
      <c r="E30" s="90" t="s">
        <v>293</v>
      </c>
      <c r="F30" s="93" t="s">
        <v>249</v>
      </c>
      <c r="G30" s="93" t="s">
        <v>297</v>
      </c>
      <c r="H30" s="90" t="s">
        <v>243</v>
      </c>
      <c r="I30" s="93" t="s">
        <v>279</v>
      </c>
      <c r="J30" s="93" t="s">
        <v>261</v>
      </c>
      <c r="K30" s="94" t="s">
        <v>265</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372</v>
      </c>
      <c r="B32" s="97"/>
      <c r="C32" s="93" t="s">
        <v>379</v>
      </c>
      <c r="D32" s="93" t="s">
        <v>380</v>
      </c>
      <c r="E32" s="93" t="s">
        <v>381</v>
      </c>
      <c r="F32" s="93" t="s">
        <v>382</v>
      </c>
      <c r="G32" s="93" t="s">
        <v>383</v>
      </c>
      <c r="H32" s="93" t="s">
        <v>243</v>
      </c>
      <c r="I32" s="93" t="s">
        <v>384</v>
      </c>
      <c r="J32" s="93" t="s">
        <v>385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8" t="s">
        <v>11</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5" t="s">
        <v>10</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M_PK3300.01.02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9</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2" x14ac:dyDescent="0.2">
      <c r="A15" s="251" t="str">
        <f>'1. паспорт местоположение'!A15:C15</f>
        <v xml:space="preserve">Покупка оборудования, не требующего монтажа (приобретение автогидроподъемника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2" t="s">
        <v>518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6</v>
      </c>
      <c r="B19" s="255" t="s">
        <v>90</v>
      </c>
      <c r="C19" s="255" t="s">
        <v>89</v>
      </c>
      <c r="D19" s="255" t="s">
        <v>78</v>
      </c>
      <c r="E19" s="289" t="s">
        <v>88</v>
      </c>
      <c r="F19" s="290"/>
      <c r="G19" s="290"/>
      <c r="H19" s="290"/>
      <c r="I19" s="291"/>
      <c r="J19" s="255" t="s">
        <v>87</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M_PK3300.01.02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81" t="str">
        <f>'1. паспорт местоположение'!A15:C15</f>
        <v xml:space="preserve">Покупка оборудования, не требующего монтажа (приобретение автогидроподъемника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9" t="s">
        <v>367</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7"/>
      <c r="AN24" s="117"/>
      <c r="AO24" s="145"/>
      <c r="AP24" s="145"/>
      <c r="AQ24" s="145"/>
      <c r="AR24" s="145"/>
      <c r="AS24" s="123"/>
    </row>
    <row r="25" spans="1:45" ht="12.75" customHeight="1" x14ac:dyDescent="0.25">
      <c r="A25" s="300" t="s">
        <v>366</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8"/>
      <c r="AN25" s="303" t="s">
        <v>365</v>
      </c>
      <c r="AO25" s="303"/>
      <c r="AP25" s="303"/>
      <c r="AQ25" s="298"/>
      <c r="AR25" s="298"/>
      <c r="AS25" s="123"/>
    </row>
    <row r="26" spans="1:45" ht="17.25" customHeight="1" x14ac:dyDescent="0.25">
      <c r="A26" s="310" t="s">
        <v>364</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8"/>
      <c r="AN26" s="293" t="s">
        <v>363</v>
      </c>
      <c r="AO26" s="294"/>
      <c r="AP26" s="295"/>
      <c r="AQ26" s="296"/>
      <c r="AR26" s="297"/>
      <c r="AS26" s="123"/>
    </row>
    <row r="27" spans="1:45" ht="17.25" customHeight="1" x14ac:dyDescent="0.25">
      <c r="A27" s="310" t="s">
        <v>362</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8"/>
      <c r="AN27" s="293" t="s">
        <v>361</v>
      </c>
      <c r="AO27" s="294"/>
      <c r="AP27" s="295"/>
      <c r="AQ27" s="296"/>
      <c r="AR27" s="297"/>
      <c r="AS27" s="123"/>
    </row>
    <row r="28" spans="1:45" ht="27.75" customHeight="1" thickBot="1" x14ac:dyDescent="0.3">
      <c r="A28" s="313" t="s">
        <v>360</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8"/>
      <c r="AN28" s="317" t="s">
        <v>359</v>
      </c>
      <c r="AO28" s="318"/>
      <c r="AP28" s="319"/>
      <c r="AQ28" s="296"/>
      <c r="AR28" s="297"/>
      <c r="AS28" s="123"/>
    </row>
    <row r="29" spans="1:45" ht="17.25" customHeight="1" x14ac:dyDescent="0.25">
      <c r="A29" s="304" t="s">
        <v>358</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8"/>
      <c r="AN29" s="307"/>
      <c r="AO29" s="308"/>
      <c r="AP29" s="308"/>
      <c r="AQ29" s="296"/>
      <c r="AR29" s="309"/>
      <c r="AS29" s="123"/>
    </row>
    <row r="30" spans="1:45" ht="17.25" customHeight="1" x14ac:dyDescent="0.25">
      <c r="A30" s="310" t="s">
        <v>357</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8"/>
      <c r="AS30" s="123"/>
    </row>
    <row r="31" spans="1:45" ht="17.25" customHeight="1" x14ac:dyDescent="0.25">
      <c r="A31" s="310" t="s">
        <v>356</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8"/>
      <c r="AN31" s="118"/>
      <c r="AO31" s="144"/>
      <c r="AP31" s="144"/>
      <c r="AQ31" s="144"/>
      <c r="AR31" s="144"/>
      <c r="AS31" s="123"/>
    </row>
    <row r="32" spans="1:45" ht="17.25" customHeight="1" x14ac:dyDescent="0.25">
      <c r="A32" s="310" t="s">
        <v>331</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8"/>
      <c r="AN32" s="118"/>
      <c r="AO32" s="118"/>
      <c r="AP32" s="118"/>
      <c r="AQ32" s="118"/>
      <c r="AR32" s="118"/>
      <c r="AS32" s="123"/>
    </row>
    <row r="33" spans="1:45" ht="17.25" customHeight="1" x14ac:dyDescent="0.25">
      <c r="A33" s="310" t="s">
        <v>355</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8"/>
      <c r="AN33" s="118"/>
      <c r="AO33" s="118"/>
      <c r="AP33" s="118"/>
      <c r="AQ33" s="118"/>
      <c r="AR33" s="118"/>
      <c r="AS33" s="123"/>
    </row>
    <row r="34" spans="1:45" ht="17.25" customHeight="1" x14ac:dyDescent="0.25">
      <c r="A34" s="310" t="s">
        <v>354</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8"/>
      <c r="AN34" s="118"/>
      <c r="AO34" s="118"/>
      <c r="AP34" s="118"/>
      <c r="AQ34" s="118"/>
      <c r="AR34" s="118"/>
      <c r="AS34" s="123"/>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8"/>
      <c r="AN35" s="118"/>
      <c r="AO35" s="118"/>
      <c r="AP35" s="118"/>
      <c r="AQ35" s="118"/>
      <c r="AR35" s="118"/>
      <c r="AS35" s="123"/>
    </row>
    <row r="36" spans="1:45" ht="17.25" customHeight="1" thickBot="1" x14ac:dyDescent="0.3">
      <c r="A36" s="321" t="s">
        <v>319</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8"/>
      <c r="AN36" s="118"/>
      <c r="AO36" s="118"/>
      <c r="AP36" s="118"/>
      <c r="AQ36" s="118"/>
      <c r="AR36" s="118"/>
      <c r="AS36" s="123"/>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8"/>
      <c r="AN37" s="118"/>
      <c r="AO37" s="118"/>
      <c r="AP37" s="118"/>
      <c r="AQ37" s="118"/>
      <c r="AR37" s="118"/>
      <c r="AS37" s="123"/>
    </row>
    <row r="38" spans="1:45" ht="17.25" customHeight="1" x14ac:dyDescent="0.25">
      <c r="A38" s="310" t="s">
        <v>353</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8"/>
      <c r="AN38" s="118"/>
      <c r="AO38" s="118"/>
      <c r="AP38" s="118"/>
      <c r="AQ38" s="118"/>
      <c r="AR38" s="118"/>
      <c r="AS38" s="123"/>
    </row>
    <row r="39" spans="1:45" ht="17.25" customHeight="1" thickBot="1" x14ac:dyDescent="0.3">
      <c r="A39" s="321" t="s">
        <v>352</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8"/>
      <c r="AN39" s="118"/>
      <c r="AO39" s="118"/>
      <c r="AP39" s="118"/>
      <c r="AQ39" s="118"/>
      <c r="AR39" s="118"/>
      <c r="AS39" s="123"/>
    </row>
    <row r="40" spans="1:45" ht="17.25" customHeight="1" x14ac:dyDescent="0.25">
      <c r="A40" s="300" t="s">
        <v>351</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8"/>
      <c r="AN40" s="118"/>
      <c r="AO40" s="118"/>
      <c r="AP40" s="118"/>
      <c r="AQ40" s="118"/>
      <c r="AR40" s="118"/>
      <c r="AS40" s="123"/>
    </row>
    <row r="41" spans="1:45" ht="17.25" customHeight="1" x14ac:dyDescent="0.25">
      <c r="A41" s="310" t="s">
        <v>350</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8"/>
      <c r="AN41" s="118"/>
      <c r="AO41" s="118"/>
      <c r="AP41" s="118"/>
      <c r="AQ41" s="118"/>
      <c r="AR41" s="118"/>
      <c r="AS41" s="123"/>
    </row>
    <row r="42" spans="1:45" ht="17.25" customHeight="1" x14ac:dyDescent="0.25">
      <c r="A42" s="310" t="s">
        <v>349</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8"/>
      <c r="AN42" s="118"/>
      <c r="AO42" s="118"/>
      <c r="AP42" s="118"/>
      <c r="AQ42" s="118"/>
      <c r="AR42" s="118"/>
      <c r="AS42" s="123"/>
    </row>
    <row r="43" spans="1:45" ht="17.25" customHeight="1" x14ac:dyDescent="0.25">
      <c r="A43" s="310" t="s">
        <v>348</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8"/>
      <c r="AN43" s="118"/>
      <c r="AO43" s="118"/>
      <c r="AP43" s="118"/>
      <c r="AQ43" s="118"/>
      <c r="AR43" s="118"/>
      <c r="AS43" s="123"/>
    </row>
    <row r="44" spans="1:45" ht="17.25" customHeight="1" x14ac:dyDescent="0.25">
      <c r="A44" s="310" t="s">
        <v>347</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8"/>
      <c r="AN44" s="118"/>
      <c r="AO44" s="118"/>
      <c r="AP44" s="118"/>
      <c r="AQ44" s="118"/>
      <c r="AR44" s="118"/>
      <c r="AS44" s="123"/>
    </row>
    <row r="45" spans="1:45" ht="17.25" customHeight="1" x14ac:dyDescent="0.25">
      <c r="A45" s="310" t="s">
        <v>346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8"/>
      <c r="AN45" s="118"/>
      <c r="AO45" s="118"/>
      <c r="AP45" s="118"/>
      <c r="AQ45" s="118"/>
      <c r="AR45" s="118"/>
      <c r="AS45" s="123"/>
    </row>
    <row r="46" spans="1:45" ht="17.25" customHeight="1" thickBot="1" x14ac:dyDescent="0.3">
      <c r="A46" s="323" t="s">
        <v>345</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8"/>
      <c r="AN46" s="118"/>
      <c r="AO46" s="118"/>
      <c r="AP46" s="118"/>
      <c r="AQ46" s="118"/>
      <c r="AR46" s="118"/>
      <c r="AS46" s="123"/>
    </row>
    <row r="47" spans="1:45" ht="24" customHeight="1" x14ac:dyDescent="0.25">
      <c r="A47" s="326" t="s">
        <v>344</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325</v>
      </c>
      <c r="AN47" s="329"/>
      <c r="AO47" s="131" t="s">
        <v>324</v>
      </c>
      <c r="AP47" s="131" t="s">
        <v>323</v>
      </c>
      <c r="AQ47" s="123"/>
    </row>
    <row r="48" spans="1:45" ht="12" customHeight="1" x14ac:dyDescent="0.25">
      <c r="A48" s="310" t="s">
        <v>343</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5"/>
      <c r="AP48" s="135"/>
      <c r="AQ48" s="123"/>
    </row>
    <row r="49" spans="1:43" ht="12" customHeight="1" x14ac:dyDescent="0.25">
      <c r="A49" s="310" t="s">
        <v>342</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5"/>
      <c r="AP49" s="135"/>
      <c r="AQ49" s="123"/>
    </row>
    <row r="50" spans="1:43" ht="12" customHeight="1" thickBot="1" x14ac:dyDescent="0.3">
      <c r="A50" s="321" t="s">
        <v>341</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0" t="s">
        <v>340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325</v>
      </c>
      <c r="AN52" s="329"/>
      <c r="AO52" s="131" t="s">
        <v>324</v>
      </c>
      <c r="AP52" s="131" t="s">
        <v>323</v>
      </c>
      <c r="AQ52" s="123"/>
    </row>
    <row r="53" spans="1:43" ht="11.25" customHeight="1" x14ac:dyDescent="0.25">
      <c r="A53" s="332" t="s">
        <v>339</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9"/>
      <c r="AP53" s="139"/>
      <c r="AQ53" s="123"/>
    </row>
    <row r="54" spans="1:43" ht="12" customHeight="1" x14ac:dyDescent="0.25">
      <c r="A54" s="310" t="s">
        <v>338</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5"/>
      <c r="AP54" s="135"/>
      <c r="AQ54" s="123"/>
    </row>
    <row r="55" spans="1:43" ht="12" customHeight="1" x14ac:dyDescent="0.25">
      <c r="A55" s="310" t="s">
        <v>337</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5"/>
      <c r="AP55" s="135"/>
      <c r="AQ55" s="123"/>
    </row>
    <row r="56" spans="1:43" ht="12" customHeight="1" thickBot="1" x14ac:dyDescent="0.3">
      <c r="A56" s="321" t="s">
        <v>336</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0" t="s">
        <v>335</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325</v>
      </c>
      <c r="AN58" s="329"/>
      <c r="AO58" s="131" t="s">
        <v>324</v>
      </c>
      <c r="AP58" s="131" t="s">
        <v>323</v>
      </c>
      <c r="AQ58" s="123"/>
    </row>
    <row r="59" spans="1:43" ht="12.75" customHeight="1" x14ac:dyDescent="0.25">
      <c r="A59" s="334" t="s">
        <v>334</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7"/>
      <c r="AP59" s="137"/>
      <c r="AQ59" s="129"/>
    </row>
    <row r="60" spans="1:43" ht="12" customHeight="1" x14ac:dyDescent="0.25">
      <c r="A60" s="310" t="s">
        <v>333</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5"/>
      <c r="AP60" s="135"/>
      <c r="AQ60" s="123"/>
    </row>
    <row r="61" spans="1:43" ht="12" customHeight="1" x14ac:dyDescent="0.25">
      <c r="A61" s="310" t="s">
        <v>332</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5"/>
      <c r="AP61" s="135"/>
      <c r="AQ61" s="123"/>
    </row>
    <row r="62" spans="1:43" ht="12" customHeight="1" x14ac:dyDescent="0.25">
      <c r="A62" s="310" t="s">
        <v>331</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5"/>
      <c r="AP62" s="135"/>
      <c r="AQ62" s="123"/>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5"/>
      <c r="AP63" s="135"/>
      <c r="AQ63" s="123"/>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5"/>
      <c r="AP64" s="135"/>
      <c r="AQ64" s="123"/>
    </row>
    <row r="65" spans="1:43" ht="12" customHeight="1" x14ac:dyDescent="0.25">
      <c r="A65" s="310" t="s">
        <v>330</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5"/>
      <c r="AP65" s="135"/>
      <c r="AQ65" s="123"/>
    </row>
    <row r="66" spans="1:43" ht="27.75" customHeight="1" x14ac:dyDescent="0.25">
      <c r="A66" s="337" t="s">
        <v>329</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6"/>
      <c r="AP66" s="136"/>
      <c r="AQ66" s="129"/>
    </row>
    <row r="67" spans="1:43" ht="11.25" customHeight="1" x14ac:dyDescent="0.25">
      <c r="A67" s="310" t="s">
        <v>321</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5"/>
      <c r="AP67" s="135"/>
      <c r="AQ67" s="123"/>
    </row>
    <row r="68" spans="1:43" ht="25.5" customHeight="1" x14ac:dyDescent="0.25">
      <c r="A68" s="337" t="s">
        <v>322</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6"/>
      <c r="AP68" s="136"/>
      <c r="AQ68" s="129"/>
    </row>
    <row r="69" spans="1:43" ht="12" customHeight="1" x14ac:dyDescent="0.25">
      <c r="A69" s="310" t="s">
        <v>320</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5"/>
      <c r="AP69" s="135"/>
      <c r="AQ69" s="123"/>
    </row>
    <row r="70" spans="1:43" ht="12.75" customHeight="1" x14ac:dyDescent="0.25">
      <c r="A70" s="341" t="s">
        <v>328</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6"/>
      <c r="AP70" s="136"/>
      <c r="AQ70" s="129"/>
    </row>
    <row r="71" spans="1:43" ht="12" customHeight="1" x14ac:dyDescent="0.25">
      <c r="A71" s="310" t="s">
        <v>319</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5"/>
      <c r="AP71" s="135"/>
      <c r="AQ71" s="123"/>
    </row>
    <row r="72" spans="1:43" ht="12.75" customHeight="1" thickBot="1" x14ac:dyDescent="0.3">
      <c r="A72" s="343" t="s">
        <v>327</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0" t="s">
        <v>326</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325</v>
      </c>
      <c r="AN74" s="329"/>
      <c r="AO74" s="131" t="s">
        <v>324</v>
      </c>
      <c r="AP74" s="131" t="s">
        <v>323</v>
      </c>
      <c r="AQ74" s="123"/>
    </row>
    <row r="75" spans="1:43" ht="25.5" customHeight="1" x14ac:dyDescent="0.25">
      <c r="A75" s="337" t="s">
        <v>322</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7"/>
      <c r="AP75" s="127"/>
      <c r="AQ75" s="129"/>
    </row>
    <row r="76" spans="1:43" ht="12" customHeight="1" x14ac:dyDescent="0.25">
      <c r="A76" s="310" t="s">
        <v>321</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0"/>
      <c r="AP76" s="130"/>
      <c r="AQ76" s="123"/>
    </row>
    <row r="77" spans="1:43" ht="12" customHeight="1" x14ac:dyDescent="0.25">
      <c r="A77" s="310" t="s">
        <v>320</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0"/>
      <c r="AP77" s="130"/>
      <c r="AQ77" s="123"/>
    </row>
    <row r="78" spans="1:43" ht="12" customHeight="1" x14ac:dyDescent="0.25">
      <c r="A78" s="310" t="s">
        <v>319</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0"/>
      <c r="AP78" s="130"/>
      <c r="AQ78" s="123"/>
    </row>
    <row r="79" spans="1:43" ht="12" customHeight="1" x14ac:dyDescent="0.25">
      <c r="A79" s="310" t="s">
        <v>318</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0"/>
      <c r="AP79" s="130"/>
      <c r="AQ79" s="123"/>
    </row>
    <row r="80" spans="1:43" ht="12" customHeight="1" x14ac:dyDescent="0.25">
      <c r="A80" s="310" t="s">
        <v>317</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0"/>
      <c r="AP80" s="130"/>
      <c r="AQ80" s="123"/>
    </row>
    <row r="81" spans="1:45" ht="12.75" customHeight="1" x14ac:dyDescent="0.25">
      <c r="A81" s="310" t="s">
        <v>316</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0"/>
      <c r="AP81" s="130"/>
      <c r="AQ81" s="123"/>
    </row>
    <row r="82" spans="1:45" ht="12.75" customHeight="1" x14ac:dyDescent="0.25">
      <c r="A82" s="310" t="s">
        <v>315</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0"/>
      <c r="AP82" s="130"/>
      <c r="AQ82" s="123"/>
    </row>
    <row r="83" spans="1:45" ht="12" customHeight="1" x14ac:dyDescent="0.25">
      <c r="A83" s="341" t="s">
        <v>314</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7"/>
      <c r="AP83" s="127"/>
      <c r="AQ83" s="129"/>
    </row>
    <row r="84" spans="1:45" ht="12" customHeight="1" x14ac:dyDescent="0.25">
      <c r="A84" s="341" t="s">
        <v>313</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7"/>
      <c r="AP84" s="127"/>
      <c r="AQ84" s="129"/>
    </row>
    <row r="85" spans="1:45" ht="12" customHeight="1" x14ac:dyDescent="0.25">
      <c r="A85" s="310" t="s">
        <v>312</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0"/>
      <c r="AP85" s="130"/>
      <c r="AQ85" s="117"/>
    </row>
    <row r="86" spans="1:45" ht="27.75" customHeight="1" x14ac:dyDescent="0.25">
      <c r="A86" s="337" t="s">
        <v>311</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7"/>
      <c r="AP86" s="127"/>
      <c r="AQ86" s="129"/>
    </row>
    <row r="87" spans="1:45" x14ac:dyDescent="0.25">
      <c r="A87" s="337" t="s">
        <v>310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7"/>
      <c r="AP87" s="127"/>
      <c r="AQ87" s="129"/>
    </row>
    <row r="88" spans="1:45" ht="14.25" customHeight="1" x14ac:dyDescent="0.25">
      <c r="A88" s="353" t="s">
        <v>309</v>
      </c>
      <c r="B88" s="354"/>
      <c r="C88" s="354"/>
      <c r="D88" s="35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6"/>
      <c r="AL88" s="357"/>
      <c r="AM88" s="358"/>
      <c r="AN88" s="359"/>
      <c r="AO88" s="127"/>
      <c r="AP88" s="127"/>
      <c r="AQ88" s="129"/>
    </row>
    <row r="89" spans="1:45" x14ac:dyDescent="0.25">
      <c r="A89" s="353" t="s">
        <v>308</v>
      </c>
      <c r="B89" s="354"/>
      <c r="C89" s="354"/>
      <c r="D89" s="35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6"/>
      <c r="AL89" s="357"/>
      <c r="AM89" s="358"/>
      <c r="AN89" s="359"/>
      <c r="AO89" s="127"/>
      <c r="AP89" s="127"/>
      <c r="AQ89" s="117"/>
    </row>
    <row r="90" spans="1:45" ht="12" customHeight="1" thickBot="1" x14ac:dyDescent="0.3">
      <c r="A90" s="126" t="s">
        <v>307</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9"/>
      <c r="AL90" s="350"/>
      <c r="AM90" s="351"/>
      <c r="AN90" s="35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306</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305</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304</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303</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302</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I27" sqref="I2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8" t="s">
        <v>11</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5" t="s">
        <v>10</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M_PK3300.01.02</v>
      </c>
      <c r="B12" s="251"/>
      <c r="C12" s="251"/>
      <c r="D12" s="251"/>
      <c r="E12" s="251"/>
      <c r="F12" s="251"/>
      <c r="G12" s="251"/>
      <c r="H12" s="251"/>
      <c r="I12" s="251"/>
      <c r="J12" s="251"/>
      <c r="K12" s="251"/>
      <c r="L12" s="251"/>
    </row>
    <row r="13" spans="1:44" x14ac:dyDescent="0.25">
      <c r="A13" s="245" t="s">
        <v>9</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68.25" customHeight="1" x14ac:dyDescent="0.25">
      <c r="A15" s="250" t="str">
        <f>'1. паспорт местоположение'!A15:C15</f>
        <v xml:space="preserve">Покупка оборудования, не требующего монтажа (приобретение автогидроподъемника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89"/>
    </row>
    <row r="18" spans="1:12" x14ac:dyDescent="0.25">
      <c r="K18" s="88"/>
    </row>
    <row r="19" spans="1:12" ht="15.75" customHeight="1" x14ac:dyDescent="0.25">
      <c r="A19" s="360" t="s">
        <v>520</v>
      </c>
      <c r="B19" s="360"/>
      <c r="C19" s="360"/>
      <c r="D19" s="360"/>
      <c r="E19" s="360"/>
      <c r="F19" s="360"/>
      <c r="G19" s="360"/>
      <c r="H19" s="360"/>
      <c r="I19" s="360"/>
      <c r="J19" s="360"/>
      <c r="K19" s="360"/>
      <c r="L19" s="360"/>
    </row>
    <row r="20" spans="1:12" x14ac:dyDescent="0.25">
      <c r="A20" s="71"/>
      <c r="B20" s="71"/>
      <c r="C20" s="87"/>
      <c r="D20" s="87"/>
      <c r="E20" s="87"/>
      <c r="F20" s="87"/>
      <c r="G20" s="87"/>
      <c r="H20" s="87"/>
      <c r="I20" s="87"/>
      <c r="J20" s="87"/>
      <c r="K20" s="87"/>
      <c r="L20" s="87"/>
    </row>
    <row r="21" spans="1:12" ht="28.5" customHeight="1" x14ac:dyDescent="0.25">
      <c r="A21" s="361" t="s">
        <v>230</v>
      </c>
      <c r="B21" s="361" t="s">
        <v>229</v>
      </c>
      <c r="C21" s="367" t="s">
        <v>450</v>
      </c>
      <c r="D21" s="367"/>
      <c r="E21" s="367"/>
      <c r="F21" s="367"/>
      <c r="G21" s="367"/>
      <c r="H21" s="367"/>
      <c r="I21" s="362" t="s">
        <v>228</v>
      </c>
      <c r="J21" s="364" t="s">
        <v>452</v>
      </c>
      <c r="K21" s="361" t="s">
        <v>227</v>
      </c>
      <c r="L21" s="363" t="s">
        <v>451</v>
      </c>
    </row>
    <row r="22" spans="1:12" ht="58.5" customHeight="1" x14ac:dyDescent="0.25">
      <c r="A22" s="361"/>
      <c r="B22" s="361"/>
      <c r="C22" s="368" t="s">
        <v>3</v>
      </c>
      <c r="D22" s="368"/>
      <c r="E22" s="178"/>
      <c r="F22" s="179"/>
      <c r="G22" s="369" t="s">
        <v>2</v>
      </c>
      <c r="H22" s="370"/>
      <c r="I22" s="362"/>
      <c r="J22" s="365"/>
      <c r="K22" s="361"/>
      <c r="L22" s="363"/>
    </row>
    <row r="23" spans="1:12" ht="47.25" x14ac:dyDescent="0.25">
      <c r="A23" s="361"/>
      <c r="B23" s="361"/>
      <c r="C23" s="86" t="s">
        <v>226</v>
      </c>
      <c r="D23" s="86" t="s">
        <v>225</v>
      </c>
      <c r="E23" s="86" t="s">
        <v>226</v>
      </c>
      <c r="F23" s="86" t="s">
        <v>225</v>
      </c>
      <c r="G23" s="86" t="s">
        <v>226</v>
      </c>
      <c r="H23" s="86" t="s">
        <v>225</v>
      </c>
      <c r="I23" s="362"/>
      <c r="J23" s="366"/>
      <c r="K23" s="361"/>
      <c r="L23" s="363"/>
    </row>
    <row r="24" spans="1:12" x14ac:dyDescent="0.25">
      <c r="A24" s="73">
        <v>1</v>
      </c>
      <c r="B24" s="73">
        <v>2</v>
      </c>
      <c r="C24" s="86">
        <v>3</v>
      </c>
      <c r="D24" s="86">
        <v>4</v>
      </c>
      <c r="E24" s="86">
        <v>5</v>
      </c>
      <c r="F24" s="86">
        <v>6</v>
      </c>
      <c r="G24" s="86">
        <v>7</v>
      </c>
      <c r="H24" s="86">
        <v>8</v>
      </c>
      <c r="I24" s="86">
        <v>9</v>
      </c>
      <c r="J24" s="86">
        <v>10</v>
      </c>
      <c r="K24" s="86">
        <v>11</v>
      </c>
      <c r="L24" s="86">
        <v>12</v>
      </c>
    </row>
    <row r="25" spans="1:12" ht="47.25" x14ac:dyDescent="0.25">
      <c r="A25" s="82">
        <v>1</v>
      </c>
      <c r="B25" s="83" t="s">
        <v>224</v>
      </c>
      <c r="C25" s="414" t="s">
        <v>605</v>
      </c>
      <c r="D25" s="414"/>
      <c r="E25" s="414" t="s">
        <v>612</v>
      </c>
      <c r="F25" s="414" t="s">
        <v>612</v>
      </c>
      <c r="G25" s="414" t="s">
        <v>612</v>
      </c>
      <c r="H25" s="414"/>
      <c r="I25" s="414"/>
      <c r="J25" s="414"/>
      <c r="K25" s="79"/>
      <c r="L25" s="97"/>
    </row>
    <row r="26" spans="1:12" ht="21.75" customHeight="1" x14ac:dyDescent="0.25">
      <c r="A26" s="82" t="s">
        <v>223</v>
      </c>
      <c r="B26" s="85" t="s">
        <v>457</v>
      </c>
      <c r="C26" s="414" t="s">
        <v>605</v>
      </c>
      <c r="D26" s="414"/>
      <c r="E26" s="414" t="s">
        <v>612</v>
      </c>
      <c r="F26" s="414" t="s">
        <v>612</v>
      </c>
      <c r="G26" s="414" t="s">
        <v>612</v>
      </c>
      <c r="H26" s="414"/>
      <c r="I26" s="414"/>
      <c r="J26" s="414"/>
      <c r="K26" s="79"/>
      <c r="L26" s="79"/>
    </row>
    <row r="27" spans="1:12" s="72" customFormat="1" ht="39" customHeight="1" x14ac:dyDescent="0.25">
      <c r="A27" s="82" t="s">
        <v>222</v>
      </c>
      <c r="B27" s="85" t="s">
        <v>459</v>
      </c>
      <c r="C27" s="414" t="s">
        <v>605</v>
      </c>
      <c r="D27" s="414"/>
      <c r="E27" s="414" t="s">
        <v>612</v>
      </c>
      <c r="F27" s="414" t="s">
        <v>612</v>
      </c>
      <c r="G27" s="414" t="s">
        <v>612</v>
      </c>
      <c r="H27" s="414"/>
      <c r="I27" s="414"/>
      <c r="J27" s="414"/>
      <c r="K27" s="79"/>
      <c r="L27" s="79"/>
    </row>
    <row r="28" spans="1:12" s="72" customFormat="1" ht="70.5" customHeight="1" x14ac:dyDescent="0.25">
      <c r="A28" s="82" t="s">
        <v>458</v>
      </c>
      <c r="B28" s="85" t="s">
        <v>463</v>
      </c>
      <c r="C28" s="414" t="s">
        <v>605</v>
      </c>
      <c r="D28" s="414"/>
      <c r="E28" s="414" t="s">
        <v>612</v>
      </c>
      <c r="F28" s="414" t="s">
        <v>612</v>
      </c>
      <c r="G28" s="414" t="s">
        <v>612</v>
      </c>
      <c r="H28" s="414"/>
      <c r="I28" s="414"/>
      <c r="J28" s="414"/>
      <c r="K28" s="79"/>
      <c r="L28" s="79"/>
    </row>
    <row r="29" spans="1:12" s="72" customFormat="1" ht="54" customHeight="1" x14ac:dyDescent="0.25">
      <c r="A29" s="82" t="s">
        <v>221</v>
      </c>
      <c r="B29" s="85" t="s">
        <v>462</v>
      </c>
      <c r="C29" s="414" t="s">
        <v>605</v>
      </c>
      <c r="D29" s="414"/>
      <c r="E29" s="414" t="s">
        <v>612</v>
      </c>
      <c r="F29" s="414" t="s">
        <v>612</v>
      </c>
      <c r="G29" s="414" t="s">
        <v>612</v>
      </c>
      <c r="H29" s="414"/>
      <c r="I29" s="414"/>
      <c r="J29" s="414"/>
      <c r="K29" s="79"/>
      <c r="L29" s="79"/>
    </row>
    <row r="30" spans="1:12" s="72" customFormat="1" ht="42" customHeight="1" x14ac:dyDescent="0.25">
      <c r="A30" s="82" t="s">
        <v>220</v>
      </c>
      <c r="B30" s="85" t="s">
        <v>464</v>
      </c>
      <c r="C30" s="414" t="s">
        <v>605</v>
      </c>
      <c r="D30" s="414"/>
      <c r="E30" s="414" t="s">
        <v>612</v>
      </c>
      <c r="F30" s="414" t="s">
        <v>612</v>
      </c>
      <c r="G30" s="414" t="s">
        <v>612</v>
      </c>
      <c r="H30" s="414"/>
      <c r="I30" s="414"/>
      <c r="J30" s="414"/>
      <c r="K30" s="79"/>
      <c r="L30" s="79"/>
    </row>
    <row r="31" spans="1:12" s="72" customFormat="1" ht="37.5" customHeight="1" x14ac:dyDescent="0.25">
      <c r="A31" s="82" t="s">
        <v>219</v>
      </c>
      <c r="B31" s="81" t="s">
        <v>460</v>
      </c>
      <c r="C31" s="414" t="s">
        <v>605</v>
      </c>
      <c r="D31" s="414"/>
      <c r="E31" s="414" t="s">
        <v>612</v>
      </c>
      <c r="F31" s="414" t="s">
        <v>612</v>
      </c>
      <c r="G31" s="414" t="s">
        <v>612</v>
      </c>
      <c r="H31" s="414"/>
      <c r="I31" s="414"/>
      <c r="J31" s="414"/>
      <c r="K31" s="79"/>
      <c r="L31" s="79"/>
    </row>
    <row r="32" spans="1:12" s="72" customFormat="1" ht="47.25" x14ac:dyDescent="0.25">
      <c r="A32" s="82" t="s">
        <v>217</v>
      </c>
      <c r="B32" s="81" t="s">
        <v>465</v>
      </c>
      <c r="C32" s="414" t="s">
        <v>605</v>
      </c>
      <c r="D32" s="414"/>
      <c r="E32" s="414" t="s">
        <v>612</v>
      </c>
      <c r="F32" s="414" t="s">
        <v>612</v>
      </c>
      <c r="G32" s="414" t="s">
        <v>612</v>
      </c>
      <c r="H32" s="414"/>
      <c r="I32" s="414"/>
      <c r="J32" s="414"/>
      <c r="K32" s="79"/>
      <c r="L32" s="79"/>
    </row>
    <row r="33" spans="1:12" s="72" customFormat="1" ht="37.5" customHeight="1" x14ac:dyDescent="0.25">
      <c r="A33" s="82" t="s">
        <v>476</v>
      </c>
      <c r="B33" s="81" t="s">
        <v>392</v>
      </c>
      <c r="C33" s="414" t="s">
        <v>605</v>
      </c>
      <c r="D33" s="414"/>
      <c r="E33" s="414" t="s">
        <v>612</v>
      </c>
      <c r="F33" s="414" t="s">
        <v>612</v>
      </c>
      <c r="G33" s="414" t="s">
        <v>612</v>
      </c>
      <c r="H33" s="414"/>
      <c r="I33" s="414"/>
      <c r="J33" s="414"/>
      <c r="K33" s="79"/>
      <c r="L33" s="79"/>
    </row>
    <row r="34" spans="1:12" s="72" customFormat="1" ht="47.25" customHeight="1" x14ac:dyDescent="0.25">
      <c r="A34" s="82" t="s">
        <v>477</v>
      </c>
      <c r="B34" s="81" t="s">
        <v>469</v>
      </c>
      <c r="C34" s="414" t="s">
        <v>605</v>
      </c>
      <c r="D34" s="414"/>
      <c r="E34" s="414" t="s">
        <v>612</v>
      </c>
      <c r="F34" s="414" t="s">
        <v>612</v>
      </c>
      <c r="G34" s="414" t="s">
        <v>612</v>
      </c>
      <c r="H34" s="414"/>
      <c r="I34" s="414"/>
      <c r="J34" s="414"/>
      <c r="K34" s="84"/>
      <c r="L34" s="79"/>
    </row>
    <row r="35" spans="1:12" s="72" customFormat="1" ht="49.5" customHeight="1" x14ac:dyDescent="0.25">
      <c r="A35" s="82" t="s">
        <v>478</v>
      </c>
      <c r="B35" s="81" t="s">
        <v>218</v>
      </c>
      <c r="C35" s="414" t="s">
        <v>605</v>
      </c>
      <c r="D35" s="414"/>
      <c r="E35" s="414" t="s">
        <v>612</v>
      </c>
      <c r="F35" s="414" t="s">
        <v>612</v>
      </c>
      <c r="G35" s="414" t="s">
        <v>612</v>
      </c>
      <c r="H35" s="414"/>
      <c r="I35" s="414"/>
      <c r="J35" s="414"/>
      <c r="K35" s="84"/>
      <c r="L35" s="79"/>
    </row>
    <row r="36" spans="1:12" ht="37.5" customHeight="1" x14ac:dyDescent="0.25">
      <c r="A36" s="82" t="s">
        <v>479</v>
      </c>
      <c r="B36" s="81" t="s">
        <v>461</v>
      </c>
      <c r="C36" s="414" t="s">
        <v>605</v>
      </c>
      <c r="D36" s="414"/>
      <c r="E36" s="414" t="s">
        <v>612</v>
      </c>
      <c r="F36" s="414" t="s">
        <v>612</v>
      </c>
      <c r="G36" s="414" t="s">
        <v>612</v>
      </c>
      <c r="H36" s="414"/>
      <c r="I36" s="414"/>
      <c r="J36" s="414"/>
      <c r="K36" s="79"/>
      <c r="L36" s="79"/>
    </row>
    <row r="37" spans="1:12" ht="47.25" x14ac:dyDescent="0.25">
      <c r="A37" s="82" t="s">
        <v>480</v>
      </c>
      <c r="B37" s="81" t="s">
        <v>216</v>
      </c>
      <c r="C37" s="414" t="s">
        <v>605</v>
      </c>
      <c r="D37" s="414"/>
      <c r="E37" s="414" t="s">
        <v>612</v>
      </c>
      <c r="F37" s="414" t="s">
        <v>612</v>
      </c>
      <c r="G37" s="414" t="s">
        <v>612</v>
      </c>
      <c r="H37" s="414"/>
      <c r="I37" s="414"/>
      <c r="J37" s="414"/>
      <c r="K37" s="79"/>
      <c r="L37" s="79"/>
    </row>
    <row r="38" spans="1:12" ht="47.25" x14ac:dyDescent="0.25">
      <c r="A38" s="82" t="s">
        <v>481</v>
      </c>
      <c r="B38" s="83" t="s">
        <v>215</v>
      </c>
      <c r="C38" s="414" t="s">
        <v>605</v>
      </c>
      <c r="D38" s="414"/>
      <c r="E38" s="414" t="s">
        <v>612</v>
      </c>
      <c r="F38" s="414" t="s">
        <v>612</v>
      </c>
      <c r="G38" s="414" t="s">
        <v>612</v>
      </c>
      <c r="H38" s="414"/>
      <c r="I38" s="414"/>
      <c r="J38" s="414"/>
      <c r="K38" s="79"/>
      <c r="L38" s="79"/>
    </row>
    <row r="39" spans="1:12" ht="78.75" x14ac:dyDescent="0.25">
      <c r="A39" s="82">
        <v>2</v>
      </c>
      <c r="B39" s="81" t="s">
        <v>466</v>
      </c>
      <c r="C39" s="414" t="s">
        <v>605</v>
      </c>
      <c r="D39" s="414"/>
      <c r="E39" s="414" t="s">
        <v>612</v>
      </c>
      <c r="F39" s="414" t="s">
        <v>612</v>
      </c>
      <c r="G39" s="415">
        <v>44530</v>
      </c>
      <c r="H39" s="416">
        <v>44925</v>
      </c>
      <c r="I39" s="414"/>
      <c r="J39" s="414"/>
      <c r="K39" s="79"/>
      <c r="L39" s="79"/>
    </row>
    <row r="40" spans="1:12" ht="33.75" customHeight="1" x14ac:dyDescent="0.25">
      <c r="A40" s="82" t="s">
        <v>214</v>
      </c>
      <c r="B40" s="81" t="s">
        <v>468</v>
      </c>
      <c r="C40" s="414" t="s">
        <v>605</v>
      </c>
      <c r="D40" s="414"/>
      <c r="E40" s="414" t="s">
        <v>612</v>
      </c>
      <c r="F40" s="414" t="s">
        <v>612</v>
      </c>
      <c r="G40" s="414" t="s">
        <v>612</v>
      </c>
      <c r="H40" s="414"/>
      <c r="I40" s="414"/>
      <c r="J40" s="414"/>
      <c r="K40" s="79"/>
      <c r="L40" s="79"/>
    </row>
    <row r="41" spans="1:12" ht="63" customHeight="1" x14ac:dyDescent="0.25">
      <c r="A41" s="82" t="s">
        <v>213</v>
      </c>
      <c r="B41" s="83" t="s">
        <v>551</v>
      </c>
      <c r="C41" s="414" t="s">
        <v>605</v>
      </c>
      <c r="D41" s="414"/>
      <c r="E41" s="414" t="s">
        <v>612</v>
      </c>
      <c r="F41" s="414" t="s">
        <v>612</v>
      </c>
      <c r="G41" s="414" t="s">
        <v>612</v>
      </c>
      <c r="H41" s="414"/>
      <c r="I41" s="414"/>
      <c r="J41" s="414"/>
      <c r="K41" s="79"/>
      <c r="L41" s="79"/>
    </row>
    <row r="42" spans="1:12" ht="58.5" customHeight="1" x14ac:dyDescent="0.25">
      <c r="A42" s="82">
        <v>3</v>
      </c>
      <c r="B42" s="81" t="s">
        <v>467</v>
      </c>
      <c r="C42" s="414" t="s">
        <v>605</v>
      </c>
      <c r="D42" s="414"/>
      <c r="E42" s="414" t="s">
        <v>612</v>
      </c>
      <c r="F42" s="414" t="s">
        <v>612</v>
      </c>
      <c r="G42" s="414" t="s">
        <v>612</v>
      </c>
      <c r="H42" s="414"/>
      <c r="I42" s="414"/>
      <c r="J42" s="414"/>
      <c r="K42" s="79"/>
      <c r="L42" s="79"/>
    </row>
    <row r="43" spans="1:12" ht="34.5" customHeight="1" x14ac:dyDescent="0.25">
      <c r="A43" s="82" t="s">
        <v>212</v>
      </c>
      <c r="B43" s="81" t="s">
        <v>210</v>
      </c>
      <c r="C43" s="414" t="s">
        <v>605</v>
      </c>
      <c r="D43" s="414"/>
      <c r="E43" s="414" t="s">
        <v>612</v>
      </c>
      <c r="F43" s="414" t="s">
        <v>612</v>
      </c>
      <c r="G43" s="414" t="s">
        <v>612</v>
      </c>
      <c r="H43" s="414"/>
      <c r="I43" s="414"/>
      <c r="J43" s="414"/>
      <c r="K43" s="79"/>
      <c r="L43" s="79"/>
    </row>
    <row r="44" spans="1:12" ht="24.75" customHeight="1" x14ac:dyDescent="0.25">
      <c r="A44" s="82" t="s">
        <v>211</v>
      </c>
      <c r="B44" s="81" t="s">
        <v>208</v>
      </c>
      <c r="C44" s="414" t="s">
        <v>605</v>
      </c>
      <c r="D44" s="414"/>
      <c r="E44" s="414" t="s">
        <v>612</v>
      </c>
      <c r="F44" s="414" t="s">
        <v>612</v>
      </c>
      <c r="G44" s="414" t="s">
        <v>612</v>
      </c>
      <c r="H44" s="414"/>
      <c r="I44" s="414"/>
      <c r="J44" s="414"/>
      <c r="K44" s="79"/>
      <c r="L44" s="79"/>
    </row>
    <row r="45" spans="1:12" ht="90.75" customHeight="1" x14ac:dyDescent="0.25">
      <c r="A45" s="82" t="s">
        <v>209</v>
      </c>
      <c r="B45" s="81" t="s">
        <v>472</v>
      </c>
      <c r="C45" s="414" t="s">
        <v>605</v>
      </c>
      <c r="D45" s="414"/>
      <c r="E45" s="414" t="s">
        <v>612</v>
      </c>
      <c r="F45" s="414" t="s">
        <v>612</v>
      </c>
      <c r="G45" s="414" t="s">
        <v>612</v>
      </c>
      <c r="H45" s="414"/>
      <c r="I45" s="414"/>
      <c r="J45" s="414"/>
      <c r="K45" s="79"/>
      <c r="L45" s="79"/>
    </row>
    <row r="46" spans="1:12" ht="167.25" customHeight="1" x14ac:dyDescent="0.25">
      <c r="A46" s="82" t="s">
        <v>207</v>
      </c>
      <c r="B46" s="81" t="s">
        <v>470</v>
      </c>
      <c r="C46" s="414" t="s">
        <v>605</v>
      </c>
      <c r="D46" s="414"/>
      <c r="E46" s="414" t="s">
        <v>612</v>
      </c>
      <c r="F46" s="414" t="s">
        <v>612</v>
      </c>
      <c r="G46" s="414" t="s">
        <v>612</v>
      </c>
      <c r="H46" s="414"/>
      <c r="I46" s="414"/>
      <c r="J46" s="414"/>
      <c r="K46" s="79"/>
      <c r="L46" s="79"/>
    </row>
    <row r="47" spans="1:12" ht="30.75" customHeight="1" x14ac:dyDescent="0.25">
      <c r="A47" s="82" t="s">
        <v>205</v>
      </c>
      <c r="B47" s="81" t="s">
        <v>206</v>
      </c>
      <c r="C47" s="414" t="s">
        <v>605</v>
      </c>
      <c r="D47" s="414"/>
      <c r="E47" s="414" t="s">
        <v>612</v>
      </c>
      <c r="F47" s="414" t="s">
        <v>612</v>
      </c>
      <c r="G47" s="414" t="s">
        <v>612</v>
      </c>
      <c r="H47" s="414"/>
      <c r="I47" s="414"/>
      <c r="J47" s="414"/>
      <c r="K47" s="79"/>
      <c r="L47" s="79"/>
    </row>
    <row r="48" spans="1:12" ht="37.5" customHeight="1" x14ac:dyDescent="0.25">
      <c r="A48" s="82" t="s">
        <v>482</v>
      </c>
      <c r="B48" s="83" t="s">
        <v>204</v>
      </c>
      <c r="C48" s="414" t="s">
        <v>605</v>
      </c>
      <c r="D48" s="414"/>
      <c r="E48" s="414" t="s">
        <v>612</v>
      </c>
      <c r="F48" s="414" t="s">
        <v>612</v>
      </c>
      <c r="G48" s="414" t="s">
        <v>612</v>
      </c>
      <c r="H48" s="414"/>
      <c r="I48" s="414"/>
      <c r="J48" s="414"/>
      <c r="K48" s="79"/>
      <c r="L48" s="79"/>
    </row>
    <row r="49" spans="1:12" ht="35.25" customHeight="1" x14ac:dyDescent="0.25">
      <c r="A49" s="82">
        <v>4</v>
      </c>
      <c r="B49" s="81" t="s">
        <v>202</v>
      </c>
      <c r="C49" s="414" t="s">
        <v>605</v>
      </c>
      <c r="D49" s="414"/>
      <c r="E49" s="414" t="s">
        <v>612</v>
      </c>
      <c r="F49" s="414" t="s">
        <v>612</v>
      </c>
      <c r="G49" s="414" t="s">
        <v>612</v>
      </c>
      <c r="H49" s="414"/>
      <c r="I49" s="414"/>
      <c r="J49" s="414"/>
      <c r="K49" s="79"/>
      <c r="L49" s="79"/>
    </row>
    <row r="50" spans="1:12" ht="86.25" customHeight="1" x14ac:dyDescent="0.25">
      <c r="A50" s="82" t="s">
        <v>203</v>
      </c>
      <c r="B50" s="81" t="s">
        <v>471</v>
      </c>
      <c r="C50" s="414" t="s">
        <v>605</v>
      </c>
      <c r="D50" s="414"/>
      <c r="E50" s="414" t="s">
        <v>612</v>
      </c>
      <c r="F50" s="414" t="s">
        <v>612</v>
      </c>
      <c r="G50" s="414" t="s">
        <v>612</v>
      </c>
      <c r="H50" s="414"/>
      <c r="I50" s="414"/>
      <c r="J50" s="414"/>
      <c r="K50" s="79"/>
      <c r="L50" s="79"/>
    </row>
    <row r="51" spans="1:12" ht="77.25" customHeight="1" x14ac:dyDescent="0.25">
      <c r="A51" s="82" t="s">
        <v>201</v>
      </c>
      <c r="B51" s="81" t="s">
        <v>473</v>
      </c>
      <c r="C51" s="414" t="s">
        <v>605</v>
      </c>
      <c r="D51" s="414"/>
      <c r="E51" s="414" t="s">
        <v>612</v>
      </c>
      <c r="F51" s="414" t="s">
        <v>612</v>
      </c>
      <c r="G51" s="414" t="s">
        <v>612</v>
      </c>
      <c r="H51" s="414"/>
      <c r="I51" s="414"/>
      <c r="J51" s="414"/>
      <c r="K51" s="79"/>
      <c r="L51" s="79"/>
    </row>
    <row r="52" spans="1:12" ht="71.25" customHeight="1" x14ac:dyDescent="0.25">
      <c r="A52" s="82" t="s">
        <v>199</v>
      </c>
      <c r="B52" s="81" t="s">
        <v>200</v>
      </c>
      <c r="C52" s="414" t="s">
        <v>605</v>
      </c>
      <c r="D52" s="414"/>
      <c r="E52" s="79"/>
      <c r="F52" s="79"/>
      <c r="G52" s="415">
        <v>44530</v>
      </c>
      <c r="H52" s="416">
        <v>44925</v>
      </c>
      <c r="I52" s="417"/>
      <c r="J52" s="418"/>
      <c r="K52" s="79"/>
      <c r="L52" s="79"/>
    </row>
    <row r="53" spans="1:12" ht="48" customHeight="1" x14ac:dyDescent="0.25">
      <c r="A53" s="82" t="s">
        <v>197</v>
      </c>
      <c r="B53" s="186" t="s">
        <v>474</v>
      </c>
      <c r="C53" s="414" t="s">
        <v>605</v>
      </c>
      <c r="D53" s="414"/>
      <c r="E53" s="79"/>
      <c r="F53" s="79"/>
      <c r="G53" s="419" t="s">
        <v>612</v>
      </c>
      <c r="H53" s="420"/>
      <c r="I53" s="420"/>
      <c r="J53" s="420"/>
      <c r="K53" s="79"/>
      <c r="L53" s="79"/>
    </row>
    <row r="54" spans="1:12" ht="46.5" customHeight="1" x14ac:dyDescent="0.25">
      <c r="A54" s="82" t="s">
        <v>475</v>
      </c>
      <c r="B54" s="81" t="s">
        <v>198</v>
      </c>
      <c r="C54" s="80"/>
      <c r="D54" s="79"/>
      <c r="E54" s="79"/>
      <c r="F54" s="79"/>
      <c r="G54" s="79"/>
      <c r="H54" s="79"/>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14" sqref="A14:U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9.140625" style="69"/>
    <col min="29" max="29" width="13.42578125" style="69" customWidth="1"/>
    <col min="30"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row>
    <row r="5" spans="1:21" ht="18.75" x14ac:dyDescent="0.3">
      <c r="A5" s="70"/>
      <c r="B5" s="70"/>
      <c r="C5" s="70"/>
      <c r="D5" s="70"/>
      <c r="E5" s="70"/>
      <c r="F5" s="70"/>
      <c r="L5" s="70"/>
      <c r="M5" s="70"/>
      <c r="U5" s="15"/>
    </row>
    <row r="6" spans="1:21" ht="18.75" x14ac:dyDescent="0.25">
      <c r="A6" s="248" t="s">
        <v>11</v>
      </c>
      <c r="B6" s="248"/>
      <c r="C6" s="248"/>
      <c r="D6" s="248"/>
      <c r="E6" s="248"/>
      <c r="F6" s="248"/>
      <c r="G6" s="248"/>
      <c r="H6" s="248"/>
      <c r="I6" s="248"/>
      <c r="J6" s="248"/>
      <c r="K6" s="248"/>
      <c r="L6" s="248"/>
      <c r="M6" s="248"/>
      <c r="N6" s="248"/>
      <c r="O6" s="248"/>
      <c r="P6" s="248"/>
      <c r="Q6" s="248"/>
      <c r="R6" s="248"/>
      <c r="S6" s="248"/>
      <c r="T6" s="248"/>
      <c r="U6" s="248"/>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51" t="str">
        <f>'3.2 паспорт Техсостояние ЛЭП'!A9:AA9</f>
        <v>АО "Россети Тюмень"</v>
      </c>
      <c r="B8" s="251"/>
      <c r="C8" s="251"/>
      <c r="D8" s="251"/>
      <c r="E8" s="251"/>
      <c r="F8" s="251"/>
      <c r="G8" s="251"/>
      <c r="H8" s="251"/>
      <c r="I8" s="251"/>
      <c r="J8" s="251"/>
      <c r="K8" s="251"/>
      <c r="L8" s="251"/>
      <c r="M8" s="251"/>
      <c r="N8" s="251"/>
      <c r="O8" s="251"/>
      <c r="P8" s="251"/>
      <c r="Q8" s="251"/>
      <c r="R8" s="251"/>
      <c r="S8" s="251"/>
      <c r="T8" s="251"/>
      <c r="U8" s="251"/>
    </row>
    <row r="9" spans="1:21" ht="18.75" customHeight="1" x14ac:dyDescent="0.25">
      <c r="A9" s="245" t="s">
        <v>10</v>
      </c>
      <c r="B9" s="245"/>
      <c r="C9" s="245"/>
      <c r="D9" s="245"/>
      <c r="E9" s="245"/>
      <c r="F9" s="245"/>
      <c r="G9" s="245"/>
      <c r="H9" s="245"/>
      <c r="I9" s="245"/>
      <c r="J9" s="245"/>
      <c r="K9" s="245"/>
      <c r="L9" s="245"/>
      <c r="M9" s="245"/>
      <c r="N9" s="245"/>
      <c r="O9" s="245"/>
      <c r="P9" s="245"/>
      <c r="Q9" s="245"/>
      <c r="R9" s="245"/>
      <c r="S9" s="245"/>
      <c r="T9" s="245"/>
      <c r="U9" s="245"/>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1" t="str">
        <f>'3.2 паспорт Техсостояние ЛЭП'!A12:AA12</f>
        <v>M_PK3300.01.02</v>
      </c>
      <c r="B11" s="251"/>
      <c r="C11" s="251"/>
      <c r="D11" s="251"/>
      <c r="E11" s="251"/>
      <c r="F11" s="251"/>
      <c r="G11" s="251"/>
      <c r="H11" s="251"/>
      <c r="I11" s="251"/>
      <c r="J11" s="251"/>
      <c r="K11" s="251"/>
      <c r="L11" s="251"/>
      <c r="M11" s="251"/>
      <c r="N11" s="251"/>
      <c r="O11" s="251"/>
      <c r="P11" s="251"/>
      <c r="Q11" s="251"/>
      <c r="R11" s="251"/>
      <c r="S11" s="251"/>
      <c r="T11" s="251"/>
      <c r="U11" s="251"/>
    </row>
    <row r="12" spans="1:21" x14ac:dyDescent="0.25">
      <c r="A12" s="245" t="s">
        <v>9</v>
      </c>
      <c r="B12" s="245"/>
      <c r="C12" s="245"/>
      <c r="D12" s="245"/>
      <c r="E12" s="245"/>
      <c r="F12" s="245"/>
      <c r="G12" s="245"/>
      <c r="H12" s="245"/>
      <c r="I12" s="245"/>
      <c r="J12" s="245"/>
      <c r="K12" s="245"/>
      <c r="L12" s="245"/>
      <c r="M12" s="245"/>
      <c r="N12" s="245"/>
      <c r="O12" s="245"/>
      <c r="P12" s="245"/>
      <c r="Q12" s="245"/>
      <c r="R12" s="245"/>
      <c r="S12" s="245"/>
      <c r="T12" s="245"/>
      <c r="U12" s="245"/>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53.25" customHeight="1" x14ac:dyDescent="0.25">
      <c r="A14" s="413" t="str">
        <f>'3.2 паспорт Техсостояние ЛЭП'!A15:AA15</f>
        <v xml:space="preserve">Покупка оборудования, не требующего монтажа (приобретение автогидроподъемника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413"/>
      <c r="C14" s="413"/>
      <c r="D14" s="413"/>
      <c r="E14" s="413"/>
      <c r="F14" s="413"/>
      <c r="G14" s="413"/>
      <c r="H14" s="413"/>
      <c r="I14" s="413"/>
      <c r="J14" s="413"/>
      <c r="K14" s="413"/>
      <c r="L14" s="413"/>
      <c r="M14" s="413"/>
      <c r="N14" s="413"/>
      <c r="O14" s="413"/>
      <c r="P14" s="413"/>
      <c r="Q14" s="413"/>
      <c r="R14" s="413"/>
      <c r="S14" s="413"/>
      <c r="T14" s="413"/>
      <c r="U14" s="413"/>
    </row>
    <row r="15" spans="1:21"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row>
    <row r="16" spans="1:21"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29" x14ac:dyDescent="0.25">
      <c r="A17" s="70"/>
      <c r="L17" s="70"/>
      <c r="M17" s="70"/>
      <c r="N17" s="70"/>
      <c r="O17" s="70"/>
      <c r="P17" s="70"/>
      <c r="Q17" s="70"/>
      <c r="R17" s="70"/>
      <c r="S17" s="70"/>
      <c r="T17" s="70"/>
    </row>
    <row r="18" spans="1:29" x14ac:dyDescent="0.25">
      <c r="A18" s="375" t="s">
        <v>521</v>
      </c>
      <c r="B18" s="375"/>
      <c r="C18" s="375"/>
      <c r="D18" s="375"/>
      <c r="E18" s="375"/>
      <c r="F18" s="375"/>
      <c r="G18" s="375"/>
      <c r="H18" s="375"/>
      <c r="I18" s="375"/>
      <c r="J18" s="375"/>
      <c r="K18" s="375"/>
      <c r="L18" s="375"/>
      <c r="M18" s="375"/>
      <c r="N18" s="375"/>
      <c r="O18" s="375"/>
      <c r="P18" s="375"/>
      <c r="Q18" s="375"/>
      <c r="R18" s="375"/>
      <c r="S18" s="375"/>
      <c r="T18" s="375"/>
      <c r="U18" s="375"/>
    </row>
    <row r="19" spans="1:29" x14ac:dyDescent="0.25">
      <c r="A19" s="70"/>
      <c r="B19" s="70"/>
      <c r="C19" s="70"/>
      <c r="D19" s="70"/>
      <c r="E19" s="70"/>
      <c r="F19" s="70"/>
      <c r="L19" s="70"/>
      <c r="M19" s="70"/>
      <c r="N19" s="70"/>
      <c r="O19" s="70"/>
      <c r="P19" s="70"/>
      <c r="Q19" s="70"/>
      <c r="R19" s="70"/>
      <c r="S19" s="70"/>
      <c r="T19" s="70"/>
    </row>
    <row r="20" spans="1:29" ht="33" customHeight="1" x14ac:dyDescent="0.25">
      <c r="A20" s="372" t="s">
        <v>196</v>
      </c>
      <c r="B20" s="372" t="s">
        <v>195</v>
      </c>
      <c r="C20" s="361" t="s">
        <v>194</v>
      </c>
      <c r="D20" s="361"/>
      <c r="E20" s="374" t="s">
        <v>193</v>
      </c>
      <c r="F20" s="374"/>
      <c r="G20" s="372" t="s">
        <v>557</v>
      </c>
      <c r="H20" s="376" t="s">
        <v>558</v>
      </c>
      <c r="I20" s="377"/>
      <c r="J20" s="377"/>
      <c r="K20" s="377"/>
      <c r="L20" s="376" t="s">
        <v>559</v>
      </c>
      <c r="M20" s="377"/>
      <c r="N20" s="377"/>
      <c r="O20" s="377"/>
      <c r="P20" s="376" t="s">
        <v>560</v>
      </c>
      <c r="Q20" s="377"/>
      <c r="R20" s="377"/>
      <c r="S20" s="377"/>
      <c r="T20" s="376" t="s">
        <v>561</v>
      </c>
      <c r="U20" s="377"/>
      <c r="V20" s="377"/>
      <c r="W20" s="377"/>
      <c r="X20" s="376" t="s">
        <v>562</v>
      </c>
      <c r="Y20" s="377"/>
      <c r="Z20" s="377"/>
      <c r="AA20" s="377"/>
      <c r="AB20" s="378" t="s">
        <v>192</v>
      </c>
      <c r="AC20" s="379"/>
    </row>
    <row r="21" spans="1:29" ht="99.75" customHeight="1" x14ac:dyDescent="0.25">
      <c r="A21" s="373"/>
      <c r="B21" s="373"/>
      <c r="C21" s="361"/>
      <c r="D21" s="361"/>
      <c r="E21" s="374"/>
      <c r="F21" s="374"/>
      <c r="G21" s="373"/>
      <c r="H21" s="361" t="s">
        <v>3</v>
      </c>
      <c r="I21" s="361"/>
      <c r="J21" s="361" t="s">
        <v>190</v>
      </c>
      <c r="K21" s="361"/>
      <c r="L21" s="361" t="s">
        <v>3</v>
      </c>
      <c r="M21" s="361"/>
      <c r="N21" s="361" t="s">
        <v>190</v>
      </c>
      <c r="O21" s="361"/>
      <c r="P21" s="361" t="s">
        <v>3</v>
      </c>
      <c r="Q21" s="361"/>
      <c r="R21" s="361" t="s">
        <v>190</v>
      </c>
      <c r="S21" s="361"/>
      <c r="T21" s="361" t="s">
        <v>3</v>
      </c>
      <c r="U21" s="361"/>
      <c r="V21" s="361" t="s">
        <v>190</v>
      </c>
      <c r="W21" s="361"/>
      <c r="X21" s="361" t="s">
        <v>3</v>
      </c>
      <c r="Y21" s="361"/>
      <c r="Z21" s="361" t="s">
        <v>190</v>
      </c>
      <c r="AA21" s="361"/>
      <c r="AB21" s="380"/>
      <c r="AC21" s="381"/>
    </row>
    <row r="22" spans="1:29" ht="89.25" customHeight="1" x14ac:dyDescent="0.25">
      <c r="A22" s="368"/>
      <c r="B22" s="368"/>
      <c r="C22" s="206" t="s">
        <v>3</v>
      </c>
      <c r="D22" s="206" t="s">
        <v>190</v>
      </c>
      <c r="E22" s="75" t="s">
        <v>563</v>
      </c>
      <c r="F22" s="75" t="s">
        <v>564</v>
      </c>
      <c r="G22" s="368"/>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206" t="s">
        <v>191</v>
      </c>
      <c r="AC22" s="206" t="s">
        <v>190</v>
      </c>
    </row>
    <row r="23" spans="1:29" ht="19.5" customHeight="1" x14ac:dyDescent="0.25">
      <c r="A23" s="205">
        <v>1</v>
      </c>
      <c r="B23" s="205">
        <v>2</v>
      </c>
      <c r="C23" s="205">
        <v>3</v>
      </c>
      <c r="D23" s="207">
        <v>4</v>
      </c>
      <c r="E23" s="207">
        <v>5</v>
      </c>
      <c r="F23" s="207">
        <v>6</v>
      </c>
      <c r="G23" s="207">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07">
        <v>29</v>
      </c>
    </row>
    <row r="24" spans="1:29" ht="47.25" customHeight="1" x14ac:dyDescent="0.25">
      <c r="A24" s="208">
        <v>1</v>
      </c>
      <c r="B24" s="209" t="s">
        <v>189</v>
      </c>
      <c r="C24" s="220" t="s">
        <v>605</v>
      </c>
      <c r="D24" s="224">
        <v>525.57985427408471</v>
      </c>
      <c r="E24" s="224">
        <v>525.57985427408471</v>
      </c>
      <c r="F24" s="224">
        <v>525.57985427408471</v>
      </c>
      <c r="G24" s="224">
        <v>525.57985427408471</v>
      </c>
      <c r="H24" s="222">
        <v>0</v>
      </c>
      <c r="I24" s="210"/>
      <c r="J24" s="210">
        <v>0</v>
      </c>
      <c r="K24" s="210"/>
      <c r="L24" s="210">
        <v>0</v>
      </c>
      <c r="M24" s="210"/>
      <c r="N24" s="210">
        <v>0</v>
      </c>
      <c r="O24" s="210"/>
      <c r="P24" s="210">
        <v>0</v>
      </c>
      <c r="Q24" s="210"/>
      <c r="R24" s="210">
        <v>0</v>
      </c>
      <c r="S24" s="210"/>
      <c r="T24" s="210">
        <v>0</v>
      </c>
      <c r="U24" s="210"/>
      <c r="V24" s="210">
        <v>0</v>
      </c>
      <c r="W24" s="210"/>
      <c r="X24" s="210">
        <v>0</v>
      </c>
      <c r="Y24" s="210"/>
      <c r="Z24" s="210">
        <v>0</v>
      </c>
      <c r="AA24" s="210"/>
      <c r="AB24" s="221">
        <v>0</v>
      </c>
      <c r="AC24" s="224">
        <v>525.57985427408471</v>
      </c>
    </row>
    <row r="25" spans="1:29" ht="24" customHeight="1" x14ac:dyDescent="0.25">
      <c r="A25" s="211" t="s">
        <v>188</v>
      </c>
      <c r="B25" s="212" t="s">
        <v>187</v>
      </c>
      <c r="C25" s="220" t="s">
        <v>605</v>
      </c>
      <c r="D25" s="210">
        <v>0</v>
      </c>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186</v>
      </c>
      <c r="B26" s="212" t="s">
        <v>185</v>
      </c>
      <c r="C26" s="220" t="s">
        <v>605</v>
      </c>
      <c r="D26" s="210">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184</v>
      </c>
      <c r="B27" s="212" t="s">
        <v>456</v>
      </c>
      <c r="C27" s="220" t="s">
        <v>605</v>
      </c>
      <c r="D27" s="210">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0</v>
      </c>
    </row>
    <row r="28" spans="1:29" x14ac:dyDescent="0.25">
      <c r="A28" s="211" t="s">
        <v>183</v>
      </c>
      <c r="B28" s="212" t="s">
        <v>182</v>
      </c>
      <c r="C28" s="220" t="s">
        <v>605</v>
      </c>
      <c r="D28" s="210">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181</v>
      </c>
      <c r="B29" s="213" t="s">
        <v>180</v>
      </c>
      <c r="C29" s="220" t="s">
        <v>605</v>
      </c>
      <c r="D29" s="223">
        <v>0</v>
      </c>
      <c r="E29" s="210"/>
      <c r="F29" s="210"/>
      <c r="G29" s="223">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23">
        <v>0</v>
      </c>
    </row>
    <row r="30" spans="1:29" ht="47.25" x14ac:dyDescent="0.25">
      <c r="A30" s="208" t="s">
        <v>65</v>
      </c>
      <c r="B30" s="209" t="s">
        <v>179</v>
      </c>
      <c r="C30" s="220" t="s">
        <v>605</v>
      </c>
      <c r="D30" s="224">
        <v>437.98321189507055</v>
      </c>
      <c r="E30" s="222"/>
      <c r="F30" s="221"/>
      <c r="G30" s="224">
        <v>437.98321189507055</v>
      </c>
      <c r="H30" s="222">
        <v>0</v>
      </c>
      <c r="I30" s="210"/>
      <c r="J30" s="210">
        <v>0</v>
      </c>
      <c r="K30" s="210"/>
      <c r="L30" s="210">
        <v>0</v>
      </c>
      <c r="M30" s="210"/>
      <c r="N30" s="210">
        <v>0</v>
      </c>
      <c r="O30" s="210"/>
      <c r="P30" s="210">
        <v>0</v>
      </c>
      <c r="Q30" s="210"/>
      <c r="R30" s="210">
        <v>0</v>
      </c>
      <c r="S30" s="210"/>
      <c r="T30" s="210">
        <v>0</v>
      </c>
      <c r="U30" s="210"/>
      <c r="V30" s="210">
        <v>0</v>
      </c>
      <c r="W30" s="210"/>
      <c r="X30" s="210">
        <v>0</v>
      </c>
      <c r="Y30" s="210"/>
      <c r="Z30" s="210">
        <v>0</v>
      </c>
      <c r="AA30" s="210"/>
      <c r="AB30" s="221">
        <v>0</v>
      </c>
      <c r="AC30" s="224">
        <v>437.98321189507055</v>
      </c>
    </row>
    <row r="31" spans="1:29" x14ac:dyDescent="0.25">
      <c r="A31" s="208" t="s">
        <v>178</v>
      </c>
      <c r="B31" s="212" t="s">
        <v>177</v>
      </c>
      <c r="C31" s="220" t="s">
        <v>605</v>
      </c>
      <c r="D31" s="210">
        <v>0</v>
      </c>
      <c r="E31" s="210"/>
      <c r="F31" s="210"/>
      <c r="G31" s="210">
        <v>0</v>
      </c>
      <c r="H31" s="210">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v>0</v>
      </c>
      <c r="AC31" s="210">
        <v>0</v>
      </c>
    </row>
    <row r="32" spans="1:29" ht="31.5" x14ac:dyDescent="0.25">
      <c r="A32" s="208" t="s">
        <v>176</v>
      </c>
      <c r="B32" s="212" t="s">
        <v>175</v>
      </c>
      <c r="C32" s="220" t="s">
        <v>605</v>
      </c>
      <c r="D32" s="223">
        <v>0</v>
      </c>
      <c r="E32" s="210"/>
      <c r="F32" s="210"/>
      <c r="G32" s="223">
        <v>0</v>
      </c>
      <c r="H32" s="210">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10">
        <v>0</v>
      </c>
      <c r="AC32" s="239">
        <v>0</v>
      </c>
    </row>
    <row r="33" spans="1:29" x14ac:dyDescent="0.25">
      <c r="A33" s="208" t="s">
        <v>174</v>
      </c>
      <c r="B33" s="212" t="s">
        <v>173</v>
      </c>
      <c r="C33" s="220" t="s">
        <v>605</v>
      </c>
      <c r="D33" s="224">
        <v>437.98321189507055</v>
      </c>
      <c r="E33" s="222"/>
      <c r="F33" s="221"/>
      <c r="G33" s="224">
        <v>437.98321189507055</v>
      </c>
      <c r="H33" s="222">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21">
        <v>0</v>
      </c>
      <c r="AC33" s="224">
        <v>437.98321189507055</v>
      </c>
    </row>
    <row r="34" spans="1:29" x14ac:dyDescent="0.25">
      <c r="A34" s="208" t="s">
        <v>172</v>
      </c>
      <c r="B34" s="212" t="s">
        <v>171</v>
      </c>
      <c r="C34" s="220" t="s">
        <v>605</v>
      </c>
      <c r="D34" s="210">
        <v>0</v>
      </c>
      <c r="E34" s="210"/>
      <c r="F34" s="210"/>
      <c r="G34" s="210">
        <v>0</v>
      </c>
      <c r="H34" s="210">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10">
        <v>0</v>
      </c>
      <c r="AC34" s="210">
        <v>0</v>
      </c>
    </row>
    <row r="35" spans="1:29" ht="31.5" x14ac:dyDescent="0.25">
      <c r="A35" s="208" t="s">
        <v>64</v>
      </c>
      <c r="B35" s="209" t="s">
        <v>170</v>
      </c>
      <c r="C35" s="221"/>
      <c r="D35" s="210">
        <v>0</v>
      </c>
      <c r="E35" s="210"/>
      <c r="F35" s="210"/>
      <c r="G35" s="210">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10">
        <v>0</v>
      </c>
    </row>
    <row r="36" spans="1:29" ht="31.5" x14ac:dyDescent="0.25">
      <c r="A36" s="211" t="s">
        <v>169</v>
      </c>
      <c r="B36" s="214" t="s">
        <v>565</v>
      </c>
      <c r="C36" s="221"/>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168</v>
      </c>
      <c r="B37" s="214" t="s">
        <v>158</v>
      </c>
      <c r="C37" s="221"/>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167</v>
      </c>
      <c r="B38" s="212" t="s">
        <v>566</v>
      </c>
      <c r="C38" s="221"/>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166</v>
      </c>
      <c r="B39" s="212" t="s">
        <v>567</v>
      </c>
      <c r="C39" s="221"/>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165</v>
      </c>
      <c r="B40" s="212" t="s">
        <v>568</v>
      </c>
      <c r="C40" s="221"/>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164</v>
      </c>
      <c r="B41" s="212" t="s">
        <v>569</v>
      </c>
      <c r="C41" s="221"/>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163</v>
      </c>
      <c r="B42" s="212" t="s">
        <v>570</v>
      </c>
      <c r="C42" s="221"/>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571</v>
      </c>
      <c r="B43" s="212" t="s">
        <v>572</v>
      </c>
      <c r="C43" s="221"/>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573</v>
      </c>
      <c r="B44" s="212" t="s">
        <v>574</v>
      </c>
      <c r="C44" s="221"/>
      <c r="D44" s="210">
        <v>0</v>
      </c>
      <c r="E44" s="210"/>
      <c r="F44" s="210"/>
      <c r="G44" s="210">
        <v>0</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0</v>
      </c>
    </row>
    <row r="45" spans="1:29" x14ac:dyDescent="0.25">
      <c r="A45" s="211" t="s">
        <v>575</v>
      </c>
      <c r="B45" s="212" t="s">
        <v>576</v>
      </c>
      <c r="C45" s="221"/>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577</v>
      </c>
      <c r="B46" s="212" t="s">
        <v>578</v>
      </c>
      <c r="C46" s="221"/>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63</v>
      </c>
      <c r="B47" s="209" t="s">
        <v>162</v>
      </c>
      <c r="C47" s="221"/>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161</v>
      </c>
      <c r="B48" s="214" t="s">
        <v>565</v>
      </c>
      <c r="C48" s="221"/>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160</v>
      </c>
      <c r="B49" s="214" t="s">
        <v>158</v>
      </c>
      <c r="C49" s="221"/>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159</v>
      </c>
      <c r="B50" s="212" t="s">
        <v>156</v>
      </c>
      <c r="C50" s="221"/>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157</v>
      </c>
      <c r="B51" s="212" t="s">
        <v>154</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155</v>
      </c>
      <c r="B52" s="212" t="s">
        <v>152</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153</v>
      </c>
      <c r="B53" s="212" t="s">
        <v>567</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151</v>
      </c>
      <c r="B54" s="212" t="s">
        <v>568</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579</v>
      </c>
      <c r="B55" s="212" t="s">
        <v>569</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580</v>
      </c>
      <c r="B56" s="212" t="s">
        <v>570</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581</v>
      </c>
      <c r="B57" s="212" t="s">
        <v>572</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582</v>
      </c>
      <c r="B58" s="212" t="s">
        <v>574</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583</v>
      </c>
      <c r="B59" s="212" t="s">
        <v>576</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584</v>
      </c>
      <c r="B60" s="212" t="s">
        <v>578</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61</v>
      </c>
      <c r="B61" s="209" t="s">
        <v>150</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149</v>
      </c>
      <c r="B62" s="212" t="s">
        <v>148</v>
      </c>
      <c r="C62" s="210"/>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147</v>
      </c>
      <c r="B63" s="212" t="s">
        <v>140</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146</v>
      </c>
      <c r="B64" s="214" t="s">
        <v>139</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145</v>
      </c>
      <c r="B65" s="214" t="s">
        <v>138</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144</v>
      </c>
      <c r="B66" s="214" t="s">
        <v>141</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143</v>
      </c>
      <c r="B67" s="214" t="s">
        <v>585</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586</v>
      </c>
      <c r="B68" s="214" t="s">
        <v>587</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588</v>
      </c>
      <c r="B69" s="214" t="s">
        <v>589</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590</v>
      </c>
      <c r="B70" s="214" t="s">
        <v>591</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592</v>
      </c>
      <c r="B71" s="214" t="s">
        <v>593</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594</v>
      </c>
      <c r="B72" s="214" t="s">
        <v>595</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596</v>
      </c>
      <c r="B73" s="214" t="s">
        <v>597</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60</v>
      </c>
      <c r="B74" s="215" t="s">
        <v>237</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58</v>
      </c>
      <c r="B75" s="209" t="s">
        <v>142</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232</v>
      </c>
      <c r="B76" s="214" t="s">
        <v>565</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233</v>
      </c>
      <c r="B77" s="214" t="s">
        <v>158</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234</v>
      </c>
      <c r="B78" s="212" t="s">
        <v>598</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235</v>
      </c>
      <c r="B79" s="212" t="s">
        <v>567</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236</v>
      </c>
      <c r="B80" s="212" t="s">
        <v>568</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599</v>
      </c>
      <c r="B81" s="212" t="s">
        <v>569</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600</v>
      </c>
      <c r="B82" s="212" t="s">
        <v>570</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601</v>
      </c>
      <c r="B83" s="212" t="s">
        <v>572</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602</v>
      </c>
      <c r="B84" s="212" t="s">
        <v>574</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603</v>
      </c>
      <c r="B85" s="212" t="s">
        <v>576</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604</v>
      </c>
      <c r="B86" s="212" t="s">
        <v>578</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51" t="str">
        <f>'6.2. Паспорт фин осв ввод'!A8:U8</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51" t="str">
        <f>'6.2. Паспорт фин осв ввод'!A11:U11</f>
        <v>M_PK3300.01.02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51" t="str">
        <f>'6.2. Паспорт фин осв ввод'!A14:U14</f>
        <v xml:space="preserve">Покупка оборудования, не требующего монтажа (приобретение автогидроподъемника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2" t="s">
        <v>534</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54</v>
      </c>
      <c r="B22" s="386" t="s">
        <v>26</v>
      </c>
      <c r="C22" s="383" t="s">
        <v>53</v>
      </c>
      <c r="D22" s="383" t="s">
        <v>52</v>
      </c>
      <c r="E22" s="389" t="s">
        <v>545</v>
      </c>
      <c r="F22" s="390"/>
      <c r="G22" s="390"/>
      <c r="H22" s="390"/>
      <c r="I22" s="390"/>
      <c r="J22" s="390"/>
      <c r="K22" s="390"/>
      <c r="L22" s="391"/>
      <c r="M22" s="383" t="s">
        <v>51</v>
      </c>
      <c r="N22" s="383" t="s">
        <v>50</v>
      </c>
      <c r="O22" s="383" t="s">
        <v>49</v>
      </c>
      <c r="P22" s="392" t="s">
        <v>267</v>
      </c>
      <c r="Q22" s="392" t="s">
        <v>48</v>
      </c>
      <c r="R22" s="392" t="s">
        <v>47</v>
      </c>
      <c r="S22" s="392" t="s">
        <v>46</v>
      </c>
      <c r="T22" s="392"/>
      <c r="U22" s="393" t="s">
        <v>45</v>
      </c>
      <c r="V22" s="393" t="s">
        <v>44</v>
      </c>
      <c r="W22" s="392" t="s">
        <v>43</v>
      </c>
      <c r="X22" s="392" t="s">
        <v>42</v>
      </c>
      <c r="Y22" s="392" t="s">
        <v>41</v>
      </c>
      <c r="Z22" s="406" t="s">
        <v>40</v>
      </c>
      <c r="AA22" s="392" t="s">
        <v>39</v>
      </c>
      <c r="AB22" s="392" t="s">
        <v>38</v>
      </c>
      <c r="AC22" s="392" t="s">
        <v>37</v>
      </c>
      <c r="AD22" s="392" t="s">
        <v>36</v>
      </c>
      <c r="AE22" s="392" t="s">
        <v>35</v>
      </c>
      <c r="AF22" s="392" t="s">
        <v>34</v>
      </c>
      <c r="AG22" s="392"/>
      <c r="AH22" s="392"/>
      <c r="AI22" s="392"/>
      <c r="AJ22" s="392"/>
      <c r="AK22" s="392"/>
      <c r="AL22" s="392" t="s">
        <v>33</v>
      </c>
      <c r="AM22" s="392"/>
      <c r="AN22" s="392"/>
      <c r="AO22" s="392"/>
      <c r="AP22" s="392" t="s">
        <v>32</v>
      </c>
      <c r="AQ22" s="392"/>
      <c r="AR22" s="392" t="s">
        <v>31</v>
      </c>
      <c r="AS22" s="392" t="s">
        <v>30</v>
      </c>
      <c r="AT22" s="392" t="s">
        <v>29</v>
      </c>
      <c r="AU22" s="392" t="s">
        <v>28</v>
      </c>
      <c r="AV22" s="396" t="s">
        <v>27</v>
      </c>
    </row>
    <row r="23" spans="1:48" s="26" customFormat="1" ht="64.5" customHeight="1" x14ac:dyDescent="0.25">
      <c r="A23" s="384"/>
      <c r="B23" s="387"/>
      <c r="C23" s="384"/>
      <c r="D23" s="384"/>
      <c r="E23" s="398" t="s">
        <v>25</v>
      </c>
      <c r="F23" s="400" t="s">
        <v>141</v>
      </c>
      <c r="G23" s="400" t="s">
        <v>140</v>
      </c>
      <c r="H23" s="400" t="s">
        <v>139</v>
      </c>
      <c r="I23" s="404" t="s">
        <v>453</v>
      </c>
      <c r="J23" s="404" t="s">
        <v>454</v>
      </c>
      <c r="K23" s="404" t="s">
        <v>455</v>
      </c>
      <c r="L23" s="400" t="s">
        <v>82</v>
      </c>
      <c r="M23" s="384"/>
      <c r="N23" s="384"/>
      <c r="O23" s="384"/>
      <c r="P23" s="392"/>
      <c r="Q23" s="392"/>
      <c r="R23" s="392"/>
      <c r="S23" s="402" t="s">
        <v>3</v>
      </c>
      <c r="T23" s="402" t="s">
        <v>13</v>
      </c>
      <c r="U23" s="393"/>
      <c r="V23" s="393"/>
      <c r="W23" s="392"/>
      <c r="X23" s="392"/>
      <c r="Y23" s="392"/>
      <c r="Z23" s="392"/>
      <c r="AA23" s="392"/>
      <c r="AB23" s="392"/>
      <c r="AC23" s="392"/>
      <c r="AD23" s="392"/>
      <c r="AE23" s="392"/>
      <c r="AF23" s="392" t="s">
        <v>24</v>
      </c>
      <c r="AG23" s="392"/>
      <c r="AH23" s="392" t="s">
        <v>23</v>
      </c>
      <c r="AI23" s="392"/>
      <c r="AJ23" s="383" t="s">
        <v>22</v>
      </c>
      <c r="AK23" s="383" t="s">
        <v>21</v>
      </c>
      <c r="AL23" s="383" t="s">
        <v>20</v>
      </c>
      <c r="AM23" s="383" t="s">
        <v>19</v>
      </c>
      <c r="AN23" s="383" t="s">
        <v>18</v>
      </c>
      <c r="AO23" s="383" t="s">
        <v>17</v>
      </c>
      <c r="AP23" s="383" t="s">
        <v>16</v>
      </c>
      <c r="AQ23" s="394" t="s">
        <v>13</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80" t="s">
        <v>15</v>
      </c>
      <c r="AG24" s="180" t="s">
        <v>14</v>
      </c>
      <c r="AH24" s="181" t="s">
        <v>3</v>
      </c>
      <c r="AI24" s="181" t="s">
        <v>13</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tabSelected="1" view="pageBreakPreview" zoomScale="110" zoomScaleNormal="90" zoomScaleSheetLayoutView="110" workbookViewId="0">
      <selection activeCell="B21" sqref="B21"/>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07" t="str">
        <f>'1. паспорт местоположение'!A5:C5</f>
        <v>Год раскрытия информации: 2022 год</v>
      </c>
      <c r="B5" s="407"/>
      <c r="C5" s="78"/>
      <c r="D5" s="78"/>
      <c r="E5" s="78"/>
      <c r="F5" s="78"/>
      <c r="G5" s="78"/>
      <c r="H5" s="78"/>
    </row>
    <row r="6" spans="1:8" ht="18.75" x14ac:dyDescent="0.3">
      <c r="A6" s="185"/>
      <c r="B6" s="185"/>
      <c r="C6" s="185"/>
      <c r="D6" s="185"/>
      <c r="E6" s="185"/>
      <c r="F6" s="185"/>
      <c r="G6" s="185"/>
      <c r="H6" s="185"/>
    </row>
    <row r="7" spans="1:8" ht="18.75" x14ac:dyDescent="0.25">
      <c r="A7" s="248" t="s">
        <v>11</v>
      </c>
      <c r="B7" s="248"/>
      <c r="C7" s="184"/>
      <c r="D7" s="184"/>
      <c r="E7" s="184"/>
      <c r="F7" s="184"/>
      <c r="G7" s="184"/>
      <c r="H7" s="184"/>
    </row>
    <row r="8" spans="1:8" ht="18.75" x14ac:dyDescent="0.25">
      <c r="A8" s="184"/>
      <c r="B8" s="184"/>
      <c r="C8" s="184"/>
      <c r="D8" s="184"/>
      <c r="E8" s="184"/>
      <c r="F8" s="184"/>
      <c r="G8" s="184"/>
      <c r="H8" s="184"/>
    </row>
    <row r="9" spans="1:8" x14ac:dyDescent="0.25">
      <c r="A9" s="251" t="str">
        <f>'7. Паспорт отчет о закупке'!A9:AV9</f>
        <v>АО "Россети Тюмень"</v>
      </c>
      <c r="B9" s="251"/>
      <c r="C9" s="182"/>
      <c r="D9" s="182"/>
      <c r="E9" s="182"/>
      <c r="F9" s="182"/>
      <c r="G9" s="182"/>
      <c r="H9" s="182"/>
    </row>
    <row r="10" spans="1:8" x14ac:dyDescent="0.25">
      <c r="A10" s="245" t="s">
        <v>10</v>
      </c>
      <c r="B10" s="245"/>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51" t="str">
        <f>'7. Паспорт отчет о закупке'!A12:AV12</f>
        <v>M_PK3300.01.02</v>
      </c>
      <c r="B12" s="251"/>
      <c r="C12" s="182"/>
      <c r="D12" s="182"/>
      <c r="E12" s="182"/>
      <c r="F12" s="182"/>
      <c r="G12" s="182"/>
      <c r="H12" s="182"/>
    </row>
    <row r="13" spans="1:8" x14ac:dyDescent="0.25">
      <c r="A13" s="245" t="s">
        <v>9</v>
      </c>
      <c r="B13" s="245"/>
      <c r="C13" s="183"/>
      <c r="D13" s="183"/>
      <c r="E13" s="183"/>
      <c r="F13" s="183"/>
      <c r="G13" s="183"/>
      <c r="H13" s="183"/>
    </row>
    <row r="14" spans="1:8" ht="18.75" x14ac:dyDescent="0.25">
      <c r="A14" s="11"/>
      <c r="B14" s="11"/>
      <c r="C14" s="11"/>
      <c r="D14" s="11"/>
      <c r="E14" s="11"/>
      <c r="F14" s="11"/>
      <c r="G14" s="11"/>
      <c r="H14" s="11"/>
    </row>
    <row r="15" spans="1:8" ht="63" customHeight="1" x14ac:dyDescent="0.25">
      <c r="A15" s="281" t="str">
        <f>'7. Паспорт отчет о закупке'!A15:AV15</f>
        <v xml:space="preserve">Покупка оборудования, не требующего монтажа (приобретение автогидроподъемника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1"/>
      <c r="C15" s="182"/>
      <c r="D15" s="182"/>
      <c r="E15" s="182"/>
      <c r="F15" s="182"/>
      <c r="G15" s="182"/>
      <c r="H15" s="182"/>
    </row>
    <row r="16" spans="1:8" x14ac:dyDescent="0.25">
      <c r="A16" s="245" t="s">
        <v>7</v>
      </c>
      <c r="B16" s="245"/>
      <c r="C16" s="183"/>
      <c r="D16" s="183"/>
      <c r="E16" s="183"/>
      <c r="F16" s="183"/>
      <c r="G16" s="183"/>
      <c r="H16" s="183"/>
    </row>
    <row r="17" spans="1:9" x14ac:dyDescent="0.25">
      <c r="B17" s="152"/>
    </row>
    <row r="18" spans="1:9" ht="33.75" customHeight="1" x14ac:dyDescent="0.25">
      <c r="A18" s="411" t="s">
        <v>535</v>
      </c>
      <c r="B18" s="412"/>
    </row>
    <row r="19" spans="1:9" x14ac:dyDescent="0.25">
      <c r="B19" s="48"/>
    </row>
    <row r="20" spans="1:9" ht="16.5" thickBot="1" x14ac:dyDescent="0.3">
      <c r="B20" s="153"/>
    </row>
    <row r="21" spans="1:9" ht="135.75" thickBot="1" x14ac:dyDescent="0.3">
      <c r="A21" s="154" t="s">
        <v>403</v>
      </c>
      <c r="B21" s="155" t="str">
        <f>A15</f>
        <v xml:space="preserve">Покупка оборудования, не требующего монтажа (приобретение автогидроподъемника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row>
    <row r="22" spans="1:9" ht="16.5" thickBot="1" x14ac:dyDescent="0.3">
      <c r="A22" s="154" t="s">
        <v>404</v>
      </c>
      <c r="B22" s="155" t="str">
        <f>'1. паспорт местоположение'!C27</f>
        <v>районы Тюменской области</v>
      </c>
    </row>
    <row r="23" spans="1:9" ht="16.5" thickBot="1" x14ac:dyDescent="0.3">
      <c r="A23" s="154" t="s">
        <v>369</v>
      </c>
      <c r="B23" s="156" t="s">
        <v>620</v>
      </c>
    </row>
    <row r="24" spans="1:9" ht="16.5" thickBot="1" x14ac:dyDescent="0.3">
      <c r="A24" s="154" t="s">
        <v>405</v>
      </c>
      <c r="B24" s="156" t="str">
        <f>'3.3 паспорт описание'!C24</f>
        <v xml:space="preserve"> Приобретение 75 единиц автотранспорта</v>
      </c>
      <c r="F24"/>
      <c r="G24"/>
      <c r="H24"/>
      <c r="I24"/>
    </row>
    <row r="25" spans="1:9" ht="16.5" thickBot="1" x14ac:dyDescent="0.3">
      <c r="A25" s="157" t="s">
        <v>406</v>
      </c>
      <c r="B25" s="155">
        <f>'3.3 паспорт описание'!C29</f>
        <v>2027</v>
      </c>
      <c r="F25"/>
      <c r="G25"/>
      <c r="H25"/>
      <c r="I25"/>
    </row>
    <row r="26" spans="1:9" ht="16.5" thickBot="1" x14ac:dyDescent="0.3">
      <c r="A26" s="158" t="s">
        <v>407</v>
      </c>
      <c r="B26" s="159" t="str">
        <f>'3.3 паспорт описание'!C30</f>
        <v xml:space="preserve">Н </v>
      </c>
      <c r="F26"/>
      <c r="G26"/>
      <c r="H26"/>
      <c r="I26"/>
    </row>
    <row r="27" spans="1:9" ht="29.25" thickBot="1" x14ac:dyDescent="0.3">
      <c r="A27" s="166" t="s">
        <v>408</v>
      </c>
      <c r="B27" s="238">
        <f>'6.2. Паспорт фин осв ввод'!D24</f>
        <v>525.57985427408471</v>
      </c>
      <c r="F27"/>
      <c r="G27"/>
      <c r="H27"/>
      <c r="I27"/>
    </row>
    <row r="28" spans="1:9" ht="16.5" thickBot="1" x14ac:dyDescent="0.3">
      <c r="A28" s="161" t="s">
        <v>409</v>
      </c>
      <c r="B28" s="161" t="s">
        <v>621</v>
      </c>
    </row>
    <row r="29" spans="1:9" ht="29.25" thickBot="1" x14ac:dyDescent="0.3">
      <c r="A29" s="167" t="s">
        <v>410</v>
      </c>
      <c r="B29" s="238">
        <v>0</v>
      </c>
    </row>
    <row r="30" spans="1:9" ht="29.25" thickBot="1" x14ac:dyDescent="0.3">
      <c r="A30" s="167" t="s">
        <v>411</v>
      </c>
      <c r="B30" s="238">
        <v>0</v>
      </c>
    </row>
    <row r="31" spans="1:9" ht="16.5" thickBot="1" x14ac:dyDescent="0.3">
      <c r="A31" s="161" t="s">
        <v>412</v>
      </c>
      <c r="B31" s="161"/>
    </row>
    <row r="32" spans="1:9" ht="29.25" thickBot="1" x14ac:dyDescent="0.3">
      <c r="A32" s="167" t="s">
        <v>413</v>
      </c>
      <c r="B32" s="238">
        <v>0</v>
      </c>
    </row>
    <row r="33" spans="1:2" ht="16.5" thickBot="1" x14ac:dyDescent="0.3">
      <c r="A33" s="161" t="s">
        <v>414</v>
      </c>
      <c r="B33" s="240"/>
    </row>
    <row r="34" spans="1:2" ht="16.5" thickBot="1" x14ac:dyDescent="0.3">
      <c r="A34" s="161" t="s">
        <v>415</v>
      </c>
      <c r="B34" s="240"/>
    </row>
    <row r="35" spans="1:2" ht="16.5" thickBot="1" x14ac:dyDescent="0.3">
      <c r="A35" s="161" t="s">
        <v>416</v>
      </c>
      <c r="B35" s="240"/>
    </row>
    <row r="36" spans="1:2" ht="16.5" thickBot="1" x14ac:dyDescent="0.3">
      <c r="A36" s="161" t="s">
        <v>417</v>
      </c>
      <c r="B36" s="240"/>
    </row>
    <row r="37" spans="1:2" ht="29.25" thickBot="1" x14ac:dyDescent="0.3">
      <c r="A37" s="167" t="s">
        <v>418</v>
      </c>
      <c r="B37" s="238">
        <v>0</v>
      </c>
    </row>
    <row r="38" spans="1:2" ht="16.5" thickBot="1" x14ac:dyDescent="0.3">
      <c r="A38" s="161" t="s">
        <v>414</v>
      </c>
      <c r="B38" s="161"/>
    </row>
    <row r="39" spans="1:2" ht="16.5" thickBot="1" x14ac:dyDescent="0.3">
      <c r="A39" s="161" t="s">
        <v>415</v>
      </c>
      <c r="B39" s="161"/>
    </row>
    <row r="40" spans="1:2" ht="16.5" thickBot="1" x14ac:dyDescent="0.3">
      <c r="A40" s="161" t="s">
        <v>416</v>
      </c>
      <c r="B40" s="161"/>
    </row>
    <row r="41" spans="1:2" ht="16.5" thickBot="1" x14ac:dyDescent="0.3">
      <c r="A41" s="161" t="s">
        <v>417</v>
      </c>
      <c r="B41" s="161"/>
    </row>
    <row r="42" spans="1:2" ht="29.25" thickBot="1" x14ac:dyDescent="0.3">
      <c r="A42" s="167" t="s">
        <v>419</v>
      </c>
      <c r="B42" s="238">
        <v>0</v>
      </c>
    </row>
    <row r="43" spans="1:2" ht="16.5" thickBot="1" x14ac:dyDescent="0.3">
      <c r="A43" s="161" t="s">
        <v>414</v>
      </c>
      <c r="B43" s="161"/>
    </row>
    <row r="44" spans="1:2" ht="16.5" thickBot="1" x14ac:dyDescent="0.3">
      <c r="A44" s="161" t="s">
        <v>415</v>
      </c>
      <c r="B44" s="161"/>
    </row>
    <row r="45" spans="1:2" ht="16.5" thickBot="1" x14ac:dyDescent="0.3">
      <c r="A45" s="161" t="s">
        <v>416</v>
      </c>
      <c r="B45" s="161"/>
    </row>
    <row r="46" spans="1:2" ht="16.5" thickBot="1" x14ac:dyDescent="0.3">
      <c r="A46" s="161" t="s">
        <v>417</v>
      </c>
      <c r="B46" s="161"/>
    </row>
    <row r="47" spans="1:2" ht="29.25" thickBot="1" x14ac:dyDescent="0.3">
      <c r="A47" s="160" t="s">
        <v>420</v>
      </c>
      <c r="B47" s="168"/>
    </row>
    <row r="48" spans="1:2" ht="16.5" thickBot="1" x14ac:dyDescent="0.3">
      <c r="A48" s="162" t="s">
        <v>412</v>
      </c>
      <c r="B48" s="168"/>
    </row>
    <row r="49" spans="1:2" ht="16.5" thickBot="1" x14ac:dyDescent="0.3">
      <c r="A49" s="162" t="s">
        <v>421</v>
      </c>
      <c r="B49" s="168"/>
    </row>
    <row r="50" spans="1:2" ht="16.5" thickBot="1" x14ac:dyDescent="0.3">
      <c r="A50" s="162" t="s">
        <v>422</v>
      </c>
      <c r="B50" s="168"/>
    </row>
    <row r="51" spans="1:2" ht="16.5" thickBot="1" x14ac:dyDescent="0.3">
      <c r="A51" s="162" t="s">
        <v>423</v>
      </c>
      <c r="B51" s="168"/>
    </row>
    <row r="52" spans="1:2" ht="16.5" thickBot="1" x14ac:dyDescent="0.3">
      <c r="A52" s="157" t="s">
        <v>424</v>
      </c>
      <c r="B52" s="238">
        <v>0</v>
      </c>
    </row>
    <row r="53" spans="1:2" ht="16.5" thickBot="1" x14ac:dyDescent="0.3">
      <c r="A53" s="157" t="s">
        <v>425</v>
      </c>
      <c r="B53" s="238">
        <v>0</v>
      </c>
    </row>
    <row r="54" spans="1:2" ht="16.5" thickBot="1" x14ac:dyDescent="0.3">
      <c r="A54" s="157" t="s">
        <v>426</v>
      </c>
      <c r="B54" s="238">
        <v>0</v>
      </c>
    </row>
    <row r="55" spans="1:2" ht="16.5" thickBot="1" x14ac:dyDescent="0.3">
      <c r="A55" s="158" t="s">
        <v>427</v>
      </c>
      <c r="B55" s="238">
        <v>0</v>
      </c>
    </row>
    <row r="56" spans="1:2" ht="15.75" customHeight="1" thickBot="1" x14ac:dyDescent="0.3">
      <c r="A56" s="160" t="s">
        <v>428</v>
      </c>
      <c r="B56" s="162"/>
    </row>
    <row r="57" spans="1:2" ht="16.5" thickBot="1" x14ac:dyDescent="0.3">
      <c r="A57" s="164" t="s">
        <v>429</v>
      </c>
      <c r="B57" s="155" t="s">
        <v>622</v>
      </c>
    </row>
    <row r="58" spans="1:2" x14ac:dyDescent="0.25">
      <c r="A58" s="164" t="s">
        <v>430</v>
      </c>
      <c r="B58" s="164"/>
    </row>
    <row r="59" spans="1:2" x14ac:dyDescent="0.25">
      <c r="A59" s="164" t="s">
        <v>431</v>
      </c>
      <c r="B59" s="164"/>
    </row>
    <row r="60" spans="1:2" x14ac:dyDescent="0.25">
      <c r="A60" s="164" t="s">
        <v>432</v>
      </c>
      <c r="B60" s="164"/>
    </row>
    <row r="61" spans="1:2" ht="16.5" thickBot="1" x14ac:dyDescent="0.3">
      <c r="A61" s="165" t="s">
        <v>433</v>
      </c>
      <c r="B61" s="165"/>
    </row>
    <row r="62" spans="1:2" ht="30.75" thickBot="1" x14ac:dyDescent="0.3">
      <c r="A62" s="162" t="s">
        <v>434</v>
      </c>
      <c r="B62" s="163" t="s">
        <v>612</v>
      </c>
    </row>
    <row r="63" spans="1:2" ht="29.25" thickBot="1" x14ac:dyDescent="0.3">
      <c r="A63" s="157" t="s">
        <v>435</v>
      </c>
      <c r="B63" s="163" t="s">
        <v>623</v>
      </c>
    </row>
    <row r="64" spans="1:2" ht="16.5" thickBot="1" x14ac:dyDescent="0.3">
      <c r="A64" s="162" t="s">
        <v>412</v>
      </c>
      <c r="B64" s="169"/>
    </row>
    <row r="65" spans="1:2" ht="16.5" thickBot="1" x14ac:dyDescent="0.3">
      <c r="A65" s="162" t="s">
        <v>436</v>
      </c>
      <c r="B65" s="163"/>
    </row>
    <row r="66" spans="1:2" ht="16.5" thickBot="1" x14ac:dyDescent="0.3">
      <c r="A66" s="162" t="s">
        <v>437</v>
      </c>
      <c r="B66" s="169"/>
    </row>
    <row r="67" spans="1:2" ht="120.75" thickBot="1" x14ac:dyDescent="0.3">
      <c r="A67" s="170" t="s">
        <v>438</v>
      </c>
      <c r="B67" s="226" t="s">
        <v>627</v>
      </c>
    </row>
    <row r="68" spans="1:2" ht="16.5" thickBot="1" x14ac:dyDescent="0.3">
      <c r="A68" s="157" t="s">
        <v>439</v>
      </c>
      <c r="B68" s="226" t="s">
        <v>624</v>
      </c>
    </row>
    <row r="69" spans="1:2" ht="16.5" thickBot="1" x14ac:dyDescent="0.3">
      <c r="A69" s="164" t="s">
        <v>440</v>
      </c>
      <c r="B69" s="171"/>
    </row>
    <row r="70" spans="1:2" ht="16.5" thickBot="1" x14ac:dyDescent="0.3">
      <c r="A70" s="164" t="s">
        <v>441</v>
      </c>
      <c r="B70" s="171"/>
    </row>
    <row r="71" spans="1:2" ht="16.5" thickBot="1" x14ac:dyDescent="0.3">
      <c r="A71" s="164" t="s">
        <v>442</v>
      </c>
      <c r="B71" s="171"/>
    </row>
    <row r="72" spans="1:2" ht="29.25" thickBot="1" x14ac:dyDescent="0.3">
      <c r="A72" s="172" t="s">
        <v>443</v>
      </c>
      <c r="B72" s="169" t="s">
        <v>625</v>
      </c>
    </row>
    <row r="73" spans="1:2" ht="28.5" customHeight="1" x14ac:dyDescent="0.25">
      <c r="A73" s="160" t="s">
        <v>444</v>
      </c>
      <c r="B73" s="408" t="s">
        <v>626</v>
      </c>
    </row>
    <row r="74" spans="1:2" x14ac:dyDescent="0.25">
      <c r="A74" s="164" t="s">
        <v>445</v>
      </c>
      <c r="B74" s="409"/>
    </row>
    <row r="75" spans="1:2" x14ac:dyDescent="0.25">
      <c r="A75" s="164" t="s">
        <v>446</v>
      </c>
      <c r="B75" s="409"/>
    </row>
    <row r="76" spans="1:2" x14ac:dyDescent="0.25">
      <c r="A76" s="164" t="s">
        <v>447</v>
      </c>
      <c r="B76" s="409"/>
    </row>
    <row r="77" spans="1:2" x14ac:dyDescent="0.25">
      <c r="A77" s="164" t="s">
        <v>448</v>
      </c>
      <c r="B77" s="409"/>
    </row>
    <row r="78" spans="1:2" ht="16.5" thickBot="1" x14ac:dyDescent="0.3">
      <c r="A78" s="173" t="s">
        <v>449</v>
      </c>
      <c r="B78" s="410"/>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2022-03-25T09:56:04Z</dcterms:modified>
</cp:coreProperties>
</file>